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4.xml" ContentType="application/vnd.openxmlformats-officedocument.spreadsheetml.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nvestor\Documents\"/>
    </mc:Choice>
  </mc:AlternateContent>
  <xr:revisionPtr revIDLastSave="0" documentId="8_{9D8E305C-C8AD-49D9-B5D4-2AF3B64B6F02}" xr6:coauthVersionLast="47" xr6:coauthVersionMax="47" xr10:uidLastSave="{00000000-0000-0000-0000-000000000000}"/>
  <workbookProtection workbookAlgorithmName="SHA-512" workbookHashValue="pPCKrsdCVda2+KR8YnKHHkNy84MT55fpfXYauBF98gKf+pQK9486yT4k0vUCDClNUccRTwF7I5ykvOmJbimSNg==" workbookSaltValue="7K0s0+NGuin285NxKgFHEA==" workbookSpinCount="100000" lockStructure="1"/>
  <bookViews>
    <workbookView xWindow="-120" yWindow="-120" windowWidth="29040" windowHeight="15840" tabRatio="870" firstSheet="18" activeTab="22" xr2:uid="{00000000-000D-0000-FFFF-FFFF00000000}"/>
  </bookViews>
  <sheets>
    <sheet name="Balance Gral 31 03 2022" sheetId="42" state="hidden" r:id="rId1"/>
    <sheet name="EERR al 31 03 2022" sheetId="43" state="hidden" r:id="rId2"/>
    <sheet name="INDICE" sheetId="33" r:id="rId3"/>
    <sheet name="INFORMAC GRAL DE LA EMP" sheetId="45" r:id="rId4"/>
    <sheet name="BALANCE GRAL 31_03_22" sheetId="1" r:id="rId5"/>
    <sheet name="ESTADOS DE RESULTADOS 31_03_22" sheetId="2" r:id="rId6"/>
    <sheet name="FLUJO DE EFECTIVO 31_03_22" sheetId="34" r:id="rId7"/>
    <sheet name="ESTADO DE VARIAC PN 31_03_22" sheetId="35" r:id="rId8"/>
    <sheet name="NOTAS A LOS ESTADOS CONTA. 1-4" sheetId="36" r:id="rId9"/>
    <sheet name="NOTA 5 A-C CRITERIOS ESPECIF." sheetId="37" r:id="rId10"/>
    <sheet name="NOTA D - DISPONIBILIDADES" sheetId="7" r:id="rId11"/>
    <sheet name="NOTA E - INVERSIONES" sheetId="44" r:id="rId12"/>
    <sheet name="NOTA F - CREDITOS" sheetId="41" r:id="rId13"/>
    <sheet name="NOTA G BIENES DE USO" sheetId="11" r:id="rId14"/>
    <sheet name="NOTA H CARGOS DIFERIDOS" sheetId="13" r:id="rId15"/>
    <sheet name=" NOTA I INTANGIBLES" sheetId="14" r:id="rId16"/>
    <sheet name="NOTA J OTROS ACTIVOS CTES y NO " sheetId="15" r:id="rId17"/>
    <sheet name="NOTA K PRESTAMOS" sheetId="17" r:id="rId18"/>
    <sheet name="NOTA L ACREED VARIOS" sheetId="18" r:id="rId19"/>
    <sheet name="NOTAS M-Q ACREED y CTAS A PAG" sheetId="16" r:id="rId20"/>
    <sheet name="NOTA R SALDOS Y TRANSACC" sheetId="19" r:id="rId21"/>
    <sheet name="NOTA S RESULTADOS CON PERS" sheetId="21" r:id="rId22"/>
    <sheet name=" NOTA T PATRIMONIO Y PREVIS" sheetId="22" r:id="rId23"/>
    <sheet name="NOTA V INGRESOS OPERATIVOS" sheetId="23" r:id="rId24"/>
    <sheet name="NOTA W OTROS GASTOS OPER" sheetId="24" r:id="rId25"/>
    <sheet name="NOTA X OTROS INGRESOS Y EGR" sheetId="25" r:id="rId26"/>
    <sheet name="NOTA Y RESULTADOS FINANC" sheetId="27" r:id="rId27"/>
    <sheet name="NOTA Z RESULT EXTRA" sheetId="28" r:id="rId28"/>
    <sheet name="NOTA 6 11 INFORMACIONES" sheetId="26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5" hidden="1">'ESTADOS DE RESULTADOS 31_03_22'!$C$48:$J$67</definedName>
    <definedName name="_xlnm._FilterDatabase" localSheetId="10" hidden="1">'NOTA D - DISPONIBILIDADES'!$B$7:$D$22</definedName>
    <definedName name="_xlnm._FilterDatabase" localSheetId="11" hidden="1">'NOTA E - INVERSIONES'!$C$7:$G$21</definedName>
    <definedName name="_xlnm._FilterDatabase" localSheetId="20" hidden="1">'NOTA R SALDOS Y TRANSACC'!$B$8:$F$13</definedName>
    <definedName name="_MON_1268749014" localSheetId="9">#N/A</definedName>
    <definedName name="a" localSheetId="0">#REF!</definedName>
    <definedName name="a" localSheetId="1">#REF!</definedName>
    <definedName name="a" localSheetId="7">#N/A</definedName>
    <definedName name="a" localSheetId="6">#N/A</definedName>
    <definedName name="a" localSheetId="9">#N/A</definedName>
    <definedName name="a" localSheetId="8">#N/A</definedName>
    <definedName name="a">#N/A</definedName>
    <definedName name="aa" localSheetId="0">#REF!</definedName>
    <definedName name="aa" localSheetId="1">#REF!</definedName>
    <definedName name="aa" localSheetId="7">#N/A</definedName>
    <definedName name="aa" localSheetId="6">#N/A</definedName>
    <definedName name="aa" localSheetId="9">#N/A</definedName>
    <definedName name="aa" localSheetId="8">#N/A</definedName>
    <definedName name="aa">#N/A</definedName>
    <definedName name="_xlnm.Print_Area" localSheetId="4">#N/A</definedName>
    <definedName name="_xlnm.Print_Area" localSheetId="5">#N/A</definedName>
    <definedName name="_xlnm.Print_Area" localSheetId="24">#N/A</definedName>
    <definedName name="Broker">#REF!</definedName>
    <definedName name="BuiltIn_Print_Area" localSheetId="0">[1]anexos!#REF!</definedName>
    <definedName name="BuiltIn_Print_Area" localSheetId="1">[1]anexos!#REF!</definedName>
    <definedName name="BuiltIn_Print_Area" localSheetId="3">[2]anexos!#REF!</definedName>
    <definedName name="BuiltIn_Print_Area" localSheetId="11">[2]anexos!#REF!</definedName>
    <definedName name="BuiltIn_Print_Area" localSheetId="12">[2]anexos!#REF!</definedName>
    <definedName name="BuiltIn_Print_Area">[2]anexos!#REF!</definedName>
    <definedName name="BuiltIn_Print_Area___0" localSheetId="0">'[1]Balance General Resol 950'!#REF!</definedName>
    <definedName name="BuiltIn_Print_Area___0" localSheetId="1">'[1]Balance General Resol 950'!#REF!</definedName>
    <definedName name="BuiltIn_Print_Area___0" localSheetId="3">'[2]Balance General Resol 950'!#REF!</definedName>
    <definedName name="BuiltIn_Print_Area___0" localSheetId="11">'[2]Balance General Resol 950'!#REF!</definedName>
    <definedName name="BuiltIn_Print_Area___0" localSheetId="12">'[2]Balance General Resol 950'!#REF!</definedName>
    <definedName name="BuiltIn_Print_Area___0">'[2]Balance General Resol 950'!#REF!</definedName>
    <definedName name="BuiltIn_Print_Area___0___0" localSheetId="7">#N/A</definedName>
    <definedName name="BuiltIn_Print_Area___0___0" localSheetId="6">#N/A</definedName>
    <definedName name="BuiltIn_Print_Area___0___0" localSheetId="9">#N/A</definedName>
    <definedName name="BuiltIn_Print_Area___0___0" localSheetId="8">#N/A</definedName>
    <definedName name="BuiltIn_Print_Area___0___0">#N/A</definedName>
    <definedName name="BuiltIn_Print_Area___0___0___0___0" localSheetId="3">'[3]Flujos de efectivo'!#REF!</definedName>
    <definedName name="BuiltIn_Print_Area___0___0___0___0" localSheetId="11">'[3]Flujos de efectivo'!#REF!</definedName>
    <definedName name="BuiltIn_Print_Area___0___0___0___0" localSheetId="12">'[3]Flujos de efectivo'!#REF!</definedName>
    <definedName name="BuiltIn_Print_Area___0___0___0___0">'[3]Flujos de efectivo'!#REF!</definedName>
    <definedName name="BuiltIn_Print_Area___0___0___0___0___0" localSheetId="7">#N/A</definedName>
    <definedName name="BuiltIn_Print_Area___0___0___0___0___0" localSheetId="6">#N/A</definedName>
    <definedName name="BuiltIn_Print_Area___0___0___0___0___0" localSheetId="9">#N/A</definedName>
    <definedName name="BuiltIn_Print_Area___0___0___0___0___0" localSheetId="8">#N/A</definedName>
    <definedName name="BuiltIn_Print_Area___0___0___0___0___0">#N/A</definedName>
    <definedName name="Clientes" localSheetId="0">#REF!</definedName>
    <definedName name="Clientes" localSheetId="1">#REF!</definedName>
    <definedName name="Clientes" localSheetId="7">#N/A</definedName>
    <definedName name="Clientes" localSheetId="6">#N/A</definedName>
    <definedName name="Clientes" localSheetId="9">#N/A</definedName>
    <definedName name="Clientes" localSheetId="8">#N/A</definedName>
    <definedName name="Clientes">#N/A</definedName>
    <definedName name="DATA16" localSheetId="0">#REF!</definedName>
    <definedName name="DATA16" localSheetId="1">#REF!</definedName>
    <definedName name="DATA16" localSheetId="7">#N/A</definedName>
    <definedName name="DATA16" localSheetId="6">#N/A</definedName>
    <definedName name="DATA16" localSheetId="9">#N/A</definedName>
    <definedName name="DATA16" localSheetId="8">#N/A</definedName>
    <definedName name="DATA16">#N/A</definedName>
    <definedName name="DATA17" localSheetId="0">#REF!</definedName>
    <definedName name="DATA17" localSheetId="1">#REF!</definedName>
    <definedName name="DATA17" localSheetId="7">#N/A</definedName>
    <definedName name="DATA17" localSheetId="6">#N/A</definedName>
    <definedName name="DATA17" localSheetId="9">#N/A</definedName>
    <definedName name="DATA17" localSheetId="8">#N/A</definedName>
    <definedName name="DATA17">#N/A</definedName>
    <definedName name="DATA18" localSheetId="0">#REF!</definedName>
    <definedName name="DATA18" localSheetId="1">#REF!</definedName>
    <definedName name="DATA18" localSheetId="7">#N/A</definedName>
    <definedName name="DATA18" localSheetId="6">#N/A</definedName>
    <definedName name="DATA18" localSheetId="9">#N/A</definedName>
    <definedName name="DATA18" localSheetId="8">#N/A</definedName>
    <definedName name="DATA18">#N/A</definedName>
    <definedName name="DATA20" localSheetId="0">#REF!</definedName>
    <definedName name="DATA20" localSheetId="1">#REF!</definedName>
    <definedName name="DATA20" localSheetId="7">#N/A</definedName>
    <definedName name="DATA20" localSheetId="6">#N/A</definedName>
    <definedName name="DATA20" localSheetId="9">#N/A</definedName>
    <definedName name="DATA20" localSheetId="8">#N/A</definedName>
    <definedName name="DATA20">#N/A</definedName>
    <definedName name="datos" localSheetId="0">#REF!</definedName>
    <definedName name="datos" localSheetId="1">#REF!</definedName>
    <definedName name="datos" localSheetId="7">#N/A</definedName>
    <definedName name="datos" localSheetId="6">#N/A</definedName>
    <definedName name="datos" localSheetId="9">#N/A</definedName>
    <definedName name="datos" localSheetId="8">#N/A</definedName>
    <definedName name="datos">#N/A</definedName>
    <definedName name="de">[4]anexos!#REF!</definedName>
    <definedName name="Enero">#REF!</definedName>
    <definedName name="k" localSheetId="0">#REF!</definedName>
    <definedName name="k" localSheetId="1">#REF!</definedName>
    <definedName name="k" localSheetId="7">#N/A</definedName>
    <definedName name="k" localSheetId="6">#N/A</definedName>
    <definedName name="k" localSheetId="9">#N/A</definedName>
    <definedName name="k" localSheetId="8">#N/A</definedName>
    <definedName name="k">#N/A</definedName>
    <definedName name="klkl" localSheetId="0">#REF!</definedName>
    <definedName name="klkl" localSheetId="1">#REF!</definedName>
    <definedName name="klkl" localSheetId="7">#N/A</definedName>
    <definedName name="klkl" localSheetId="6">#N/A</definedName>
    <definedName name="klkl" localSheetId="9">#N/A</definedName>
    <definedName name="klkl" localSheetId="8">#N/A</definedName>
    <definedName name="klkl">#N/A</definedName>
    <definedName name="klll" localSheetId="0">#REF!</definedName>
    <definedName name="klll" localSheetId="1">#REF!</definedName>
    <definedName name="klll" localSheetId="7">#N/A</definedName>
    <definedName name="klll" localSheetId="6">#N/A</definedName>
    <definedName name="klll" localSheetId="9">#N/A</definedName>
    <definedName name="klll" localSheetId="8">#N/A</definedName>
    <definedName name="klll">#N/A</definedName>
    <definedName name="Meses">#REF!</definedName>
    <definedName name="Precios">#REF!</definedName>
    <definedName name="ver" localSheetId="0">#REF!</definedName>
    <definedName name="ver" localSheetId="1">#REF!</definedName>
    <definedName name="ver" localSheetId="7">#N/A</definedName>
    <definedName name="ver" localSheetId="6">#N/A</definedName>
    <definedName name="ver" localSheetId="9">#N/A</definedName>
    <definedName name="ver" localSheetId="8">#N/A</definedName>
    <definedName name="ver">#N/A</definedName>
    <definedName name="verificar" localSheetId="0">#REF!</definedName>
    <definedName name="verificar" localSheetId="1">#REF!</definedName>
    <definedName name="verificar" localSheetId="7">#N/A</definedName>
    <definedName name="verificar" localSheetId="6">#N/A</definedName>
    <definedName name="verificar" localSheetId="9">#N/A</definedName>
    <definedName name="verificar" localSheetId="8">#N/A</definedName>
    <definedName name="verificar">#N/A</definedName>
    <definedName name="zz" localSheetId="0">#REF!</definedName>
    <definedName name="zz" localSheetId="1">#REF!</definedName>
    <definedName name="zz" localSheetId="3">#REF!</definedName>
    <definedName name="zz" localSheetId="11">#REF!</definedName>
    <definedName name="zz" localSheetId="12">#REF!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1" l="1"/>
  <c r="G73" i="1"/>
  <c r="E95" i="2"/>
  <c r="D59" i="34"/>
  <c r="D54" i="34"/>
  <c r="C16" i="28" l="1"/>
  <c r="C18" i="27"/>
  <c r="C19" i="24"/>
  <c r="C13" i="23"/>
  <c r="C14" i="23"/>
  <c r="C17" i="23"/>
  <c r="E24" i="22"/>
  <c r="D16" i="21"/>
  <c r="C16" i="21"/>
  <c r="H48" i="45"/>
  <c r="I60" i="45"/>
  <c r="E12" i="19"/>
  <c r="E11" i="19"/>
  <c r="D11" i="19"/>
  <c r="C11" i="19"/>
  <c r="B11" i="19"/>
  <c r="E10" i="19"/>
  <c r="D11" i="18"/>
  <c r="D10" i="18"/>
  <c r="G11" i="1"/>
  <c r="F25" i="16"/>
  <c r="F23" i="16"/>
  <c r="D8" i="18"/>
  <c r="D11" i="17"/>
  <c r="D10" i="17"/>
  <c r="D9" i="17"/>
  <c r="D8" i="17"/>
  <c r="B13" i="41"/>
  <c r="B12" i="41"/>
  <c r="E38" i="7"/>
  <c r="E42" i="7"/>
  <c r="E28" i="7"/>
  <c r="D28" i="7"/>
  <c r="D38" i="7" s="1"/>
  <c r="E35" i="7"/>
  <c r="D22" i="7"/>
  <c r="E45" i="44"/>
  <c r="E44" i="44"/>
  <c r="D44" i="44"/>
  <c r="D45" i="44" s="1"/>
  <c r="G39" i="44"/>
  <c r="F39" i="44"/>
  <c r="E38" i="44"/>
  <c r="G37" i="44"/>
  <c r="G36" i="44"/>
  <c r="F36" i="44"/>
  <c r="D36" i="44"/>
  <c r="G27" i="44"/>
  <c r="F27" i="44"/>
  <c r="E27" i="44"/>
  <c r="D27" i="44"/>
  <c r="D39" i="44" s="1"/>
  <c r="G18" i="44"/>
  <c r="E37" i="44" s="1"/>
  <c r="E36" i="44" s="1"/>
  <c r="E39" i="44" s="1"/>
  <c r="F17" i="44"/>
  <c r="F12" i="44"/>
  <c r="F13" i="44" s="1"/>
  <c r="G13" i="44" s="1"/>
  <c r="D42" i="7"/>
  <c r="D35" i="7"/>
  <c r="E40" i="2"/>
  <c r="E80" i="2"/>
  <c r="E79" i="2"/>
  <c r="E70" i="2"/>
  <c r="E76" i="2"/>
  <c r="E26" i="2"/>
  <c r="E16" i="2"/>
  <c r="G72" i="1"/>
  <c r="G61" i="1"/>
  <c r="G34" i="1"/>
  <c r="G25" i="1"/>
  <c r="G18" i="1"/>
  <c r="G19" i="1"/>
  <c r="G10" i="1"/>
  <c r="D59" i="1"/>
  <c r="D43" i="1"/>
  <c r="D18" i="1"/>
  <c r="D26" i="1"/>
  <c r="D32" i="1"/>
  <c r="D23" i="1"/>
  <c r="D22" i="1"/>
  <c r="D13" i="1"/>
  <c r="D12" i="1"/>
  <c r="D10" i="1"/>
  <c r="C10" i="7"/>
  <c r="C11" i="7"/>
  <c r="C22" i="7" s="1"/>
  <c r="C12" i="7"/>
  <c r="C13" i="7"/>
  <c r="C14" i="7"/>
  <c r="C15" i="7"/>
  <c r="C16" i="7"/>
  <c r="C17" i="7"/>
  <c r="C18" i="7"/>
  <c r="C19" i="7"/>
  <c r="C20" i="7"/>
  <c r="C21" i="7"/>
  <c r="B10" i="7"/>
  <c r="B11" i="7"/>
  <c r="B12" i="7"/>
  <c r="B13" i="7"/>
  <c r="B14" i="7"/>
  <c r="B15" i="7"/>
  <c r="B16" i="7"/>
  <c r="B17" i="7"/>
  <c r="B18" i="7"/>
  <c r="B19" i="7"/>
  <c r="B20" i="7"/>
  <c r="B21" i="7"/>
  <c r="C9" i="7"/>
  <c r="B9" i="7"/>
  <c r="E97" i="37"/>
  <c r="E95" i="37"/>
  <c r="E93" i="37"/>
  <c r="G64" i="37"/>
  <c r="E64" i="37" s="1"/>
  <c r="G65" i="37"/>
  <c r="E65" i="37" s="1"/>
  <c r="A3" i="43"/>
  <c r="B3" i="43"/>
  <c r="C3" i="43" s="1"/>
  <c r="H3" i="43"/>
  <c r="A4" i="43"/>
  <c r="B4" i="43"/>
  <c r="C4" i="43"/>
  <c r="A5" i="43"/>
  <c r="B5" i="43"/>
  <c r="C5" i="43"/>
  <c r="A6" i="43"/>
  <c r="B6" i="43"/>
  <c r="C6" i="43" s="1"/>
  <c r="A7" i="43"/>
  <c r="B7" i="43"/>
  <c r="C7" i="43"/>
  <c r="A8" i="43"/>
  <c r="B8" i="43"/>
  <c r="C8" i="43"/>
  <c r="A9" i="43"/>
  <c r="B9" i="43"/>
  <c r="C9" i="43" s="1"/>
  <c r="A10" i="43"/>
  <c r="B10" i="43"/>
  <c r="C10" i="43" s="1"/>
  <c r="A11" i="43"/>
  <c r="B11" i="43"/>
  <c r="C11" i="43" s="1"/>
  <c r="A12" i="43"/>
  <c r="B12" i="43"/>
  <c r="C12" i="43"/>
  <c r="A13" i="43"/>
  <c r="B13" i="43"/>
  <c r="C13" i="43"/>
  <c r="A14" i="43"/>
  <c r="B14" i="43"/>
  <c r="C14" i="43" s="1"/>
  <c r="A15" i="43"/>
  <c r="B15" i="43"/>
  <c r="C15" i="43"/>
  <c r="A16" i="43"/>
  <c r="B16" i="43"/>
  <c r="C16" i="43"/>
  <c r="A17" i="43"/>
  <c r="B17" i="43"/>
  <c r="C17" i="43" s="1"/>
  <c r="A18" i="43"/>
  <c r="B18" i="43"/>
  <c r="C18" i="43" s="1"/>
  <c r="A19" i="43"/>
  <c r="B19" i="43"/>
  <c r="C19" i="43" s="1"/>
  <c r="A20" i="43"/>
  <c r="B20" i="43"/>
  <c r="C20" i="43"/>
  <c r="A21" i="43"/>
  <c r="B21" i="43"/>
  <c r="C21" i="43"/>
  <c r="H21" i="43"/>
  <c r="A22" i="43"/>
  <c r="B22" i="43"/>
  <c r="C22" i="43" s="1"/>
  <c r="H22" i="43"/>
  <c r="A23" i="43"/>
  <c r="B23" i="43"/>
  <c r="C23" i="43"/>
  <c r="A24" i="43"/>
  <c r="B24" i="43"/>
  <c r="C24" i="43" s="1"/>
  <c r="A25" i="43"/>
  <c r="B25" i="43"/>
  <c r="C25" i="43"/>
  <c r="A26" i="43"/>
  <c r="B26" i="43"/>
  <c r="C26" i="43"/>
  <c r="A27" i="43"/>
  <c r="B27" i="43"/>
  <c r="C27" i="43"/>
  <c r="A28" i="43"/>
  <c r="B28" i="43"/>
  <c r="C28" i="43" s="1"/>
  <c r="A29" i="43"/>
  <c r="B29" i="43"/>
  <c r="C29" i="43" s="1"/>
  <c r="A30" i="43"/>
  <c r="B30" i="43"/>
  <c r="C30" i="43"/>
  <c r="A31" i="43"/>
  <c r="B31" i="43"/>
  <c r="C31" i="43"/>
  <c r="A32" i="43"/>
  <c r="B32" i="43"/>
  <c r="C32" i="43" s="1"/>
  <c r="A33" i="43"/>
  <c r="B33" i="43"/>
  <c r="C33" i="43"/>
  <c r="A34" i="43"/>
  <c r="B34" i="43"/>
  <c r="C34" i="43"/>
  <c r="A35" i="43"/>
  <c r="B35" i="43"/>
  <c r="C35" i="43"/>
  <c r="A36" i="43"/>
  <c r="B36" i="43"/>
  <c r="C36" i="43" s="1"/>
  <c r="A37" i="43"/>
  <c r="B37" i="43"/>
  <c r="C37" i="43" s="1"/>
  <c r="A38" i="43"/>
  <c r="B38" i="43"/>
  <c r="C38" i="43"/>
  <c r="A39" i="43"/>
  <c r="B39" i="43"/>
  <c r="C39" i="43" s="1"/>
  <c r="A40" i="43"/>
  <c r="B40" i="43"/>
  <c r="C40" i="43" s="1"/>
  <c r="A41" i="43"/>
  <c r="B41" i="43"/>
  <c r="C41" i="43"/>
  <c r="A42" i="43"/>
  <c r="B42" i="43"/>
  <c r="C42" i="43"/>
  <c r="A43" i="43"/>
  <c r="B43" i="43"/>
  <c r="C43" i="43" s="1"/>
  <c r="A44" i="43"/>
  <c r="B44" i="43"/>
  <c r="C44" i="43" s="1"/>
  <c r="A45" i="43"/>
  <c r="B45" i="43"/>
  <c r="C45" i="43" s="1"/>
  <c r="A46" i="43"/>
  <c r="B46" i="43"/>
  <c r="C46" i="43"/>
  <c r="A47" i="43"/>
  <c r="B47" i="43"/>
  <c r="C47" i="43" s="1"/>
  <c r="A48" i="43"/>
  <c r="B48" i="43"/>
  <c r="C48" i="43"/>
  <c r="A49" i="43"/>
  <c r="B49" i="43"/>
  <c r="C49" i="43"/>
  <c r="A50" i="43"/>
  <c r="B50" i="43"/>
  <c r="C50" i="43"/>
  <c r="A51" i="43"/>
  <c r="B51" i="43"/>
  <c r="C51" i="43"/>
  <c r="A52" i="43"/>
  <c r="B52" i="43"/>
  <c r="C52" i="43" s="1"/>
  <c r="A53" i="43"/>
  <c r="B53" i="43"/>
  <c r="C53" i="43" s="1"/>
  <c r="A54" i="43"/>
  <c r="B54" i="43"/>
  <c r="C54" i="43"/>
  <c r="A55" i="43"/>
  <c r="B55" i="43"/>
  <c r="C55" i="43" s="1"/>
  <c r="A56" i="43"/>
  <c r="B56" i="43"/>
  <c r="C56" i="43"/>
  <c r="B82" i="42"/>
  <c r="B89" i="42" s="1"/>
  <c r="A82" i="42"/>
  <c r="B81" i="42"/>
  <c r="A81" i="42"/>
  <c r="B80" i="42"/>
  <c r="A80" i="42"/>
  <c r="B79" i="42"/>
  <c r="A79" i="42"/>
  <c r="B78" i="42"/>
  <c r="A78" i="42"/>
  <c r="B77" i="42"/>
  <c r="A77" i="42"/>
  <c r="B76" i="42"/>
  <c r="A76" i="42"/>
  <c r="B75" i="42"/>
  <c r="A75" i="42"/>
  <c r="B74" i="42"/>
  <c r="A74" i="42"/>
  <c r="B73" i="42"/>
  <c r="B87" i="42" s="1"/>
  <c r="A73" i="42"/>
  <c r="B72" i="42"/>
  <c r="A72" i="42"/>
  <c r="B71" i="42"/>
  <c r="A71" i="42"/>
  <c r="B70" i="42"/>
  <c r="A70" i="42"/>
  <c r="B69" i="42"/>
  <c r="A69" i="42"/>
  <c r="B68" i="42"/>
  <c r="A68" i="42"/>
  <c r="B67" i="42"/>
  <c r="A67" i="42"/>
  <c r="B66" i="42"/>
  <c r="A66" i="42"/>
  <c r="B65" i="42"/>
  <c r="A65" i="42"/>
  <c r="B64" i="42"/>
  <c r="A64" i="42"/>
  <c r="B63" i="42"/>
  <c r="A63" i="42"/>
  <c r="B62" i="42"/>
  <c r="A62" i="42"/>
  <c r="B61" i="42"/>
  <c r="A61" i="42"/>
  <c r="B60" i="42"/>
  <c r="A60" i="42"/>
  <c r="B59" i="42"/>
  <c r="A59" i="42"/>
  <c r="B58" i="42"/>
  <c r="A58" i="42"/>
  <c r="B57" i="42"/>
  <c r="A57" i="42"/>
  <c r="B56" i="42"/>
  <c r="A56" i="42"/>
  <c r="B55" i="42"/>
  <c r="A55" i="42"/>
  <c r="B54" i="42"/>
  <c r="A54" i="42"/>
  <c r="B53" i="42"/>
  <c r="A53" i="42"/>
  <c r="B52" i="42"/>
  <c r="A52" i="42"/>
  <c r="B51" i="42"/>
  <c r="A51" i="42"/>
  <c r="B50" i="42"/>
  <c r="B86" i="42" s="1"/>
  <c r="A50" i="42"/>
  <c r="B49" i="42"/>
  <c r="A49" i="42"/>
  <c r="B48" i="42"/>
  <c r="A48" i="42"/>
  <c r="B47" i="42"/>
  <c r="A47" i="42"/>
  <c r="B46" i="42"/>
  <c r="A46" i="42"/>
  <c r="B45" i="42"/>
  <c r="G20" i="42" s="1"/>
  <c r="A45" i="42"/>
  <c r="B44" i="42"/>
  <c r="A44" i="42"/>
  <c r="B43" i="42"/>
  <c r="A43" i="42"/>
  <c r="B42" i="42"/>
  <c r="A42" i="42"/>
  <c r="B41" i="42"/>
  <c r="A41" i="42"/>
  <c r="B40" i="42"/>
  <c r="A40" i="42"/>
  <c r="B39" i="42"/>
  <c r="A39" i="42"/>
  <c r="B38" i="42"/>
  <c r="A38" i="42"/>
  <c r="B37" i="42"/>
  <c r="A37" i="42"/>
  <c r="B36" i="42"/>
  <c r="A36" i="42"/>
  <c r="B35" i="42"/>
  <c r="A35" i="42"/>
  <c r="B34" i="42"/>
  <c r="A34" i="42"/>
  <c r="B33" i="42"/>
  <c r="A33" i="42"/>
  <c r="B32" i="42"/>
  <c r="A32" i="42"/>
  <c r="B31" i="42"/>
  <c r="A31" i="42"/>
  <c r="B30" i="42"/>
  <c r="A30" i="42"/>
  <c r="B29" i="42"/>
  <c r="A29" i="42"/>
  <c r="B28" i="42"/>
  <c r="A28" i="42"/>
  <c r="B27" i="42"/>
  <c r="A27" i="42"/>
  <c r="B26" i="42"/>
  <c r="A26" i="42"/>
  <c r="B25" i="42"/>
  <c r="A25" i="42"/>
  <c r="B24" i="42"/>
  <c r="A24" i="42"/>
  <c r="B23" i="42"/>
  <c r="A23" i="42"/>
  <c r="B22" i="42"/>
  <c r="A22" i="42"/>
  <c r="B21" i="42"/>
  <c r="G19" i="42" s="1"/>
  <c r="G18" i="42" s="1"/>
  <c r="A21" i="42"/>
  <c r="H20" i="42"/>
  <c r="H18" i="42" s="1"/>
  <c r="B20" i="42"/>
  <c r="A20" i="42"/>
  <c r="H19" i="42"/>
  <c r="B19" i="42"/>
  <c r="A19" i="42"/>
  <c r="B18" i="42"/>
  <c r="A18" i="42"/>
  <c r="B17" i="42"/>
  <c r="A17" i="42"/>
  <c r="B16" i="42"/>
  <c r="A16" i="42"/>
  <c r="B15" i="42"/>
  <c r="G21" i="37" s="1"/>
  <c r="E21" i="37" s="1"/>
  <c r="A15" i="42"/>
  <c r="B14" i="42"/>
  <c r="A14" i="42"/>
  <c r="B13" i="42"/>
  <c r="A13" i="42"/>
  <c r="B12" i="42"/>
  <c r="A12" i="42"/>
  <c r="B11" i="42"/>
  <c r="A11" i="42"/>
  <c r="B10" i="42"/>
  <c r="A10" i="42"/>
  <c r="B9" i="42"/>
  <c r="A9" i="42"/>
  <c r="B8" i="42"/>
  <c r="A8" i="42"/>
  <c r="B7" i="42"/>
  <c r="A7" i="42"/>
  <c r="B6" i="42"/>
  <c r="A6" i="42"/>
  <c r="B5" i="42"/>
  <c r="A5" i="42"/>
  <c r="B4" i="42"/>
  <c r="A4" i="42"/>
  <c r="G3" i="42"/>
  <c r="B3" i="42"/>
  <c r="B85" i="42" s="1"/>
  <c r="A3" i="42"/>
  <c r="I20" i="42" l="1"/>
  <c r="D15" i="18"/>
  <c r="G12" i="44"/>
  <c r="G9" i="44" s="1"/>
  <c r="G17" i="44"/>
  <c r="F9" i="44"/>
  <c r="F20" i="44" s="1"/>
  <c r="B88" i="42"/>
  <c r="B57" i="43"/>
  <c r="I19" i="42"/>
  <c r="I18" i="42" s="1"/>
  <c r="G20" i="44" l="1"/>
  <c r="B59" i="43"/>
  <c r="C57" i="43"/>
  <c r="D10" i="19" l="1"/>
  <c r="C10" i="19"/>
  <c r="B10" i="19"/>
  <c r="F20" i="22"/>
  <c r="C28" i="41"/>
  <c r="C29" i="41" s="1"/>
  <c r="C19" i="41"/>
  <c r="C10" i="41"/>
  <c r="C12" i="41" s="1"/>
  <c r="B21" i="41"/>
  <c r="B30" i="41" s="1"/>
  <c r="B19" i="11" s="1"/>
  <c r="B29" i="41"/>
  <c r="D6" i="14" s="1"/>
  <c r="B26" i="41"/>
  <c r="C20" i="41"/>
  <c r="D12" i="41"/>
  <c r="B18" i="11" l="1"/>
  <c r="B20" i="41"/>
  <c r="C9" i="25" l="1"/>
  <c r="C8" i="25" s="1"/>
  <c r="C11" i="25"/>
  <c r="C10" i="25" s="1"/>
  <c r="C7" i="24"/>
  <c r="D7" i="24"/>
  <c r="D7" i="25" s="1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20" i="24"/>
  <c r="G20" i="22"/>
  <c r="C8" i="16"/>
  <c r="C9" i="15"/>
  <c r="D7" i="27" l="1"/>
  <c r="D7" i="28"/>
  <c r="C18" i="23"/>
  <c r="D49" i="34" l="1"/>
  <c r="E18" i="2" l="1"/>
  <c r="E14" i="2"/>
  <c r="E69" i="2"/>
  <c r="E75" i="2"/>
  <c r="E78" i="2"/>
  <c r="E8" i="2"/>
  <c r="E73" i="2" l="1"/>
  <c r="C39" i="16" l="1"/>
  <c r="C26" i="22"/>
  <c r="E25" i="22"/>
  <c r="E22" i="22"/>
  <c r="D26" i="22"/>
  <c r="E31" i="16"/>
  <c r="E26" i="22" l="1"/>
  <c r="D47" i="1"/>
  <c r="D21" i="23"/>
  <c r="C21" i="23"/>
  <c r="D18" i="18"/>
  <c r="M9" i="11"/>
  <c r="G13" i="11"/>
  <c r="D29" i="1" l="1"/>
  <c r="C32" i="41" s="1"/>
  <c r="C12" i="24"/>
  <c r="G63" i="1"/>
  <c r="G36" i="1"/>
  <c r="D74" i="1"/>
  <c r="E32" i="2"/>
  <c r="K9" i="35" l="1"/>
  <c r="J9" i="35"/>
  <c r="E7" i="34"/>
  <c r="D7" i="34"/>
  <c r="B3" i="35"/>
  <c r="C3" i="34"/>
  <c r="C3" i="2"/>
  <c r="C3" i="1"/>
  <c r="C10" i="28"/>
  <c r="D10" i="28"/>
  <c r="C13" i="28"/>
  <c r="D13" i="28"/>
  <c r="E11" i="13"/>
  <c r="C11" i="13"/>
  <c r="F10" i="13"/>
  <c r="D40" i="34" l="1"/>
  <c r="D20" i="34"/>
  <c r="D15" i="34"/>
  <c r="D24" i="34" l="1"/>
  <c r="C7" i="27"/>
  <c r="C7" i="28" s="1"/>
  <c r="C10" i="27"/>
  <c r="C9" i="27"/>
  <c r="C16" i="24"/>
  <c r="C17" i="24"/>
  <c r="C9" i="24"/>
  <c r="D12" i="22"/>
  <c r="F12" i="22"/>
  <c r="F11" i="22"/>
  <c r="C11" i="27" l="1"/>
  <c r="D28" i="34"/>
  <c r="D53" i="34"/>
  <c r="D55" i="34" s="1"/>
  <c r="C7" i="25"/>
  <c r="F9" i="13"/>
  <c r="D11" i="13" l="1"/>
  <c r="F20" i="37" l="1"/>
  <c r="F21" i="37" s="1"/>
  <c r="F22" i="37" l="1"/>
  <c r="F23" i="37" s="1"/>
  <c r="F24" i="37" s="1"/>
  <c r="F25" i="37" s="1"/>
  <c r="F26" i="37" s="1"/>
  <c r="F27" i="37" s="1"/>
  <c r="F28" i="37" s="1"/>
  <c r="F29" i="37"/>
  <c r="F30" i="37" s="1"/>
  <c r="F31" i="37" s="1"/>
  <c r="F32" i="37" s="1"/>
  <c r="F33" i="37" s="1"/>
  <c r="F34" i="37" s="1"/>
  <c r="F35" i="37" s="1"/>
  <c r="I25" i="35"/>
  <c r="F25" i="35"/>
  <c r="J23" i="35"/>
  <c r="J13" i="35"/>
  <c r="J14" i="35"/>
  <c r="J16" i="35"/>
  <c r="J18" i="35"/>
  <c r="J19" i="35"/>
  <c r="J20" i="35"/>
  <c r="J21" i="35"/>
  <c r="J22" i="35"/>
  <c r="J24" i="35"/>
  <c r="J12" i="35"/>
  <c r="I27" i="35"/>
  <c r="H27" i="35"/>
  <c r="H25" i="35" s="1"/>
  <c r="G27" i="35"/>
  <c r="F27" i="35"/>
  <c r="F26" i="35" s="1"/>
  <c r="I11" i="35"/>
  <c r="H11" i="35"/>
  <c r="F11" i="35"/>
  <c r="G11" i="35"/>
  <c r="E11" i="35"/>
  <c r="E27" i="35"/>
  <c r="C11" i="35"/>
  <c r="C27" i="35"/>
  <c r="D27" i="35"/>
  <c r="D25" i="35" s="1"/>
  <c r="D11" i="35"/>
  <c r="C14" i="27"/>
  <c r="C24" i="23"/>
  <c r="C10" i="24"/>
  <c r="C15" i="24"/>
  <c r="E82" i="2"/>
  <c r="E10" i="2"/>
  <c r="F30" i="35" l="1"/>
  <c r="F32" i="35" s="1"/>
  <c r="J11" i="35"/>
  <c r="H30" i="35"/>
  <c r="H32" i="35" s="1"/>
  <c r="J27" i="35"/>
  <c r="C32" i="35"/>
  <c r="C13" i="27"/>
  <c r="C15" i="27" s="1"/>
  <c r="E43" i="2"/>
  <c r="C14" i="24" s="1"/>
  <c r="F36" i="37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D30" i="35"/>
  <c r="D32" i="35" s="1"/>
  <c r="E37" i="2"/>
  <c r="E41" i="2" l="1"/>
  <c r="E67" i="2" s="1"/>
  <c r="E90" i="2" s="1"/>
  <c r="E94" i="2" s="1"/>
  <c r="C8" i="24"/>
  <c r="G74" i="1"/>
  <c r="G69" i="1"/>
  <c r="F8" i="22"/>
  <c r="D36" i="1"/>
  <c r="F10" i="22" l="1"/>
  <c r="F23" i="22"/>
  <c r="F26" i="22" s="1"/>
  <c r="G23" i="22"/>
  <c r="G26" i="22" s="1"/>
  <c r="G75" i="1"/>
  <c r="K30" i="35" l="1"/>
  <c r="J33" i="35"/>
  <c r="I26" i="35" l="1"/>
  <c r="J26" i="35" l="1"/>
  <c r="I30" i="35"/>
  <c r="I32" i="35" s="1"/>
  <c r="E15" i="35"/>
  <c r="G25" i="35"/>
  <c r="J25" i="35" s="1"/>
  <c r="J15" i="35" l="1"/>
  <c r="E30" i="35"/>
  <c r="E32" i="35" s="1"/>
  <c r="G17" i="35"/>
  <c r="J17" i="35" l="1"/>
  <c r="J30" i="35" s="1"/>
  <c r="J32" i="35" s="1"/>
  <c r="G30" i="35"/>
  <c r="G32" i="35" s="1"/>
  <c r="D68" i="1"/>
  <c r="D16" i="14" s="1"/>
  <c r="D61" i="1"/>
  <c r="D57" i="1"/>
  <c r="G27" i="1"/>
  <c r="G20" i="1"/>
  <c r="D20" i="1"/>
  <c r="G15" i="1"/>
  <c r="G7" i="1"/>
  <c r="D57" i="34" l="1"/>
  <c r="C24" i="7"/>
  <c r="G37" i="1"/>
  <c r="G58" i="1" s="1"/>
  <c r="G76" i="1" s="1"/>
  <c r="D37" i="1"/>
  <c r="D75" i="1"/>
  <c r="D76" i="1" l="1"/>
  <c r="D78" i="1" s="1"/>
  <c r="E11" i="22"/>
  <c r="C13" i="22"/>
  <c r="C18" i="11"/>
  <c r="B12" i="13" l="1"/>
  <c r="B13" i="15" l="1"/>
  <c r="C12" i="17" s="1"/>
  <c r="C16" i="18" s="1"/>
  <c r="B10" i="16" s="1"/>
  <c r="B13" i="14"/>
  <c r="E99" i="37"/>
  <c r="B24" i="16" l="1"/>
  <c r="B32" i="16" s="1"/>
  <c r="F8" i="19"/>
  <c r="B41" i="16"/>
  <c r="F64" i="37"/>
  <c r="J60" i="37"/>
  <c r="F60" i="37"/>
  <c r="B13" i="19" l="1"/>
  <c r="F65" i="37"/>
  <c r="F66" i="37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9" i="16"/>
  <c r="C11" i="16" s="1"/>
  <c r="C23" i="23" l="1"/>
  <c r="C22" i="23"/>
  <c r="F13" i="19"/>
  <c r="F91" i="37" l="1"/>
  <c r="C25" i="23" l="1"/>
  <c r="D13" i="17"/>
  <c r="F7" i="13"/>
  <c r="F8" i="13"/>
  <c r="D8" i="22"/>
  <c r="D13" i="22" s="1"/>
  <c r="C40" i="16"/>
  <c r="C42" i="16" s="1"/>
  <c r="B20" i="19"/>
  <c r="B17" i="21" s="1"/>
  <c r="B14" i="22" s="1"/>
  <c r="D16" i="11"/>
  <c r="M14" i="11"/>
  <c r="M12" i="11"/>
  <c r="M11" i="11"/>
  <c r="E9" i="22"/>
  <c r="E12" i="22"/>
  <c r="D93" i="37"/>
  <c r="D95" i="37" s="1"/>
  <c r="D94" i="37"/>
  <c r="D96" i="37" s="1"/>
  <c r="F9" i="15"/>
  <c r="F10" i="15"/>
  <c r="F11" i="15"/>
  <c r="J16" i="11"/>
  <c r="M16" i="11"/>
  <c r="F13" i="22"/>
  <c r="F16" i="22" s="1"/>
  <c r="C12" i="15"/>
  <c r="E12" i="15"/>
  <c r="D12" i="14"/>
  <c r="I18" i="11"/>
  <c r="H18" i="11"/>
  <c r="M17" i="11"/>
  <c r="D12" i="15"/>
  <c r="F8" i="15"/>
  <c r="M10" i="11"/>
  <c r="M15" i="11"/>
  <c r="F11" i="13" l="1"/>
  <c r="F14" i="13" s="1"/>
  <c r="B11" i="13"/>
  <c r="B12" i="14" s="1"/>
  <c r="B12" i="15" s="1"/>
  <c r="E13" i="22"/>
  <c r="F12" i="15"/>
  <c r="F15" i="15" s="1"/>
  <c r="L18" i="11"/>
  <c r="C11" i="17" l="1"/>
  <c r="C15" i="18" s="1"/>
  <c r="B9" i="16" s="1"/>
  <c r="G18" i="11"/>
  <c r="D18" i="11"/>
  <c r="M13" i="11"/>
  <c r="M18" i="11" s="1"/>
  <c r="M22" i="11" s="1"/>
  <c r="B23" i="16" l="1"/>
  <c r="B40" i="16" s="1"/>
  <c r="B12" i="19" s="1"/>
  <c r="B19" i="19" s="1"/>
  <c r="B16" i="21" s="1"/>
  <c r="B13" i="22" s="1"/>
  <c r="E8" i="19"/>
  <c r="B31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tc={1B47FCC7-58EE-4EFB-9BA5-66FB677C17EA}</author>
    <author>mayra.roux</author>
    <author>tc={F34215FD-7612-4B3F-911A-D17772B09972}</author>
    <author>tc={FF1E8293-7755-45C7-A3E7-5FC1B4B88947}</author>
  </authors>
  <commentList>
    <comment ref="C21" authorId="0" shapeId="0" xr:uid="{1B47FCC7-58EE-4EFB-9BA5-66FB677C17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 que periodo debe ir comparado?</t>
      </text>
    </comment>
    <comment ref="G25" authorId="1" shapeId="0" xr:uid="{5AB29020-A241-41C4-AE39-7F3CCF55BC59}">
      <text>
        <r>
          <rPr>
            <b/>
            <sz val="9"/>
            <color indexed="81"/>
            <rFont val="Tahoma"/>
            <family val="2"/>
          </rPr>
          <t>mayra.roux:</t>
        </r>
        <r>
          <rPr>
            <sz val="9"/>
            <color indexed="81"/>
            <rFont val="Tahoma"/>
            <family val="2"/>
          </rPr>
          <t xml:space="preserve">
s/BVPASA</t>
        </r>
      </text>
    </comment>
    <comment ref="C40" authorId="2" shapeId="0" xr:uid="{F34215FD-7612-4B3F-911A-D17772B0997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 que periodo debe ir comparado?</t>
      </text>
    </comment>
    <comment ref="C46" authorId="3" shapeId="0" xr:uid="{FF1E8293-7755-45C7-A3E7-5FC1B4B8894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 que periodo debe ir comparado?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Sady Pereira</author>
  </authors>
  <commentList>
    <comment ref="E7" authorId="0" shapeId="0" xr:uid="{014E40D2-1D99-4DB0-89E9-CB49D051A259}">
      <text>
        <r>
          <rPr>
            <b/>
            <sz val="9"/>
            <color indexed="81"/>
            <rFont val="Tahoma"/>
            <family val="2"/>
          </rPr>
          <t>Sady Pereira:</t>
        </r>
        <r>
          <rPr>
            <sz val="9"/>
            <color indexed="81"/>
            <rFont val="Tahoma"/>
            <family val="2"/>
          </rPr>
          <t xml:space="preserve">
Corresponde a Saldos del Activo - Deudoras
o Pasicas - Acreedoreas</t>
        </r>
      </text>
    </comment>
  </commentList>
</comments>
</file>

<file path=xl/sharedStrings.xml><?xml version="1.0" encoding="utf-8"?>
<sst xmlns="http://schemas.openxmlformats.org/spreadsheetml/2006/main" count="1434" uniqueCount="929">
  <si>
    <t>Fecha Presentación:</t>
  </si>
  <si>
    <t>INDICE</t>
  </si>
  <si>
    <t>REF.</t>
  </si>
  <si>
    <t>I-INFORMACIÓN GENERAL DE INVESTOR CASA DE BOLSA SA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</si>
  <si>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</si>
  <si>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</si>
  <si>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</si>
  <si>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</si>
  <si>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</si>
  <si>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</si>
  <si>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</si>
  <si>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</si>
  <si>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</si>
  <si>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</si>
  <si>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</si>
  <si>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</si>
  <si>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</si>
  <si>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</si>
  <si>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</si>
  <si>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</si>
  <si>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</si>
  <si>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</si>
  <si>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</si>
  <si>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</si>
  <si>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</si>
  <si>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</si>
  <si>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</si>
  <si>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</si>
  <si>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</si>
  <si>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</si>
  <si>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</si>
  <si>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</si>
  <si>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</si>
  <si>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</si>
  <si>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</si>
  <si>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</si>
  <si>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</si>
  <si>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</si>
  <si>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</si>
  <si>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</si>
  <si>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</si>
  <si>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</si>
  <si>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</si>
  <si>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</si>
  <si>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</si>
  <si>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</si>
  <si>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</si>
  <si>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</si>
  <si>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</si>
  <si>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</si>
  <si>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</si>
  <si>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</si>
  <si>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</si>
  <si>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</si>
  <si>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</si>
  <si>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</si>
  <si>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</si>
  <si>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</si>
  <si>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</si>
  <si>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</si>
  <si>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</si>
  <si>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</si>
  <si>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</si>
  <si>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</si>
  <si>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</si>
  <si>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</si>
  <si>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</si>
  <si>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</si>
  <si>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</si>
  <si>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</si>
  <si>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</si>
  <si>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</si>
  <si>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</si>
  <si>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</si>
  <si>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</si>
  <si>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</si>
  <si>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</si>
  <si>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</si>
  <si>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</si>
  <si>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</si>
  <si>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</si>
  <si>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</si>
  <si>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</si>
  <si>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</si>
  <si>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</si>
  <si>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</si>
  <si>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</si>
  <si>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</si>
  <si>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</si>
  <si>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</si>
  <si>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</si>
  <si>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</si>
  <si>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</si>
  <si>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</si>
  <si>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</si>
  <si>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</si>
  <si>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</si>
  <si>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</si>
  <si>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</si>
  <si>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</si>
  <si>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</si>
  <si>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</si>
  <si>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</si>
  <si>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</si>
  <si>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</si>
  <si>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</si>
  <si>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</si>
  <si>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</si>
  <si>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</si>
  <si>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</si>
  <si>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</si>
  <si>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</si>
  <si>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</si>
  <si>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</si>
  <si>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</si>
  <si>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</si>
  <si>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</si>
  <si>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</si>
  <si>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</si>
  <si>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</si>
  <si>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</si>
  <si>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</si>
  <si>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</si>
  <si>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</si>
  <si>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</si>
  <si>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</si>
  <si>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</si>
  <si>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</si>
  <si>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</si>
  <si>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</si>
  <si>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</si>
  <si>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</si>
  <si>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</si>
  <si>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</si>
  <si>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</si>
  <si>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</si>
  <si>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</si>
  <si>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</si>
  <si>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</si>
  <si>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</si>
  <si>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</si>
  <si>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</si>
  <si>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</si>
  <si>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</si>
  <si>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</si>
  <si>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</si>
  <si>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</si>
  <si>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</si>
  <si>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</si>
  <si>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</si>
  <si>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</si>
  <si>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</si>
  <si>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</si>
  <si>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</si>
  <si>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</si>
  <si>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</si>
  <si>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</si>
  <si>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</si>
  <si>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</si>
  <si>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</si>
  <si>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</si>
  <si>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</si>
  <si>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</si>
  <si>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</si>
  <si>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</si>
  <si>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</si>
  <si>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</si>
  <si>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</si>
  <si>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</si>
  <si>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</si>
  <si>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</si>
  <si>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</si>
  <si>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</si>
  <si>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</si>
  <si>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</si>
  <si>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</si>
  <si>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</si>
  <si>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</si>
  <si>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</si>
  <si>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</si>
  <si>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</si>
  <si>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</si>
  <si>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</si>
  <si>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</si>
  <si>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</si>
  <si>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</si>
  <si>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</si>
  <si>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</si>
  <si>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</si>
  <si>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</si>
  <si>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</si>
  <si>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</si>
  <si>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</si>
  <si>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</si>
  <si>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</si>
  <si>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</si>
  <si>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</si>
  <si>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</si>
  <si>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</si>
  <si>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</si>
  <si>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</si>
  <si>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</si>
  <si>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</si>
  <si>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</si>
  <si>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</si>
  <si>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</si>
  <si>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</si>
  <si>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</si>
  <si>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</si>
  <si>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</si>
  <si>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</si>
  <si>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</si>
  <si>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</si>
  <si>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</si>
  <si>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</si>
  <si>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</si>
  <si>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</si>
  <si>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</si>
  <si>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Aporte Patronal</t>
  </si>
  <si>
    <t>Servicios Contratados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</si>
  <si>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</si>
  <si>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</si>
  <si>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</si>
  <si>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</si>
  <si>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</si>
  <si>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</si>
  <si>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</si>
  <si>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</si>
  <si>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</si>
  <si>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</si>
  <si>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</si>
  <si>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</si>
  <si>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</si>
  <si>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</si>
  <si>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</si>
  <si>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</si>
  <si>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</si>
  <si>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</si>
  <si>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</si>
  <si>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</si>
  <si>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</si>
  <si>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</si>
  <si>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</si>
  <si>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</si>
  <si>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</si>
  <si>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</si>
  <si>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</si>
  <si>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</si>
  <si>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</si>
  <si>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</si>
  <si>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</si>
  <si>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</si>
  <si>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</si>
  <si>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</si>
  <si>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</si>
  <si>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</si>
  <si>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</si>
  <si>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</si>
  <si>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</si>
  <si>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</si>
  <si>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</si>
  <si>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</si>
  <si>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</si>
  <si>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</si>
  <si>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</si>
  <si>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</si>
  <si>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</si>
  <si>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</si>
  <si>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</si>
  <si>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</si>
  <si>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</si>
  <si>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</si>
  <si>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</si>
  <si>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</si>
  <si>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</si>
  <si>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</si>
  <si>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</si>
  <si>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</si>
  <si>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</si>
  <si>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</si>
  <si>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</si>
  <si>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</si>
  <si>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</si>
  <si>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</si>
  <si>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</si>
  <si>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</si>
  <si>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</si>
  <si>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</si>
  <si>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</si>
  <si>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</si>
  <si>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</si>
  <si>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</si>
  <si>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</si>
  <si>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</si>
  <si>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</si>
  <si>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</si>
  <si>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</si>
  <si>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</si>
  <si>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>3.2. Criterios de valuación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</si>
  <si>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</si>
  <si>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</si>
  <si>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</si>
  <si>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</si>
  <si>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</si>
  <si>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</si>
  <si>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</si>
  <si>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</si>
  <si>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</si>
  <si>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</si>
  <si>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</si>
  <si>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</si>
  <si>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</si>
  <si>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</si>
  <si>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</si>
  <si>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</si>
  <si>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</si>
  <si>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</si>
  <si>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</si>
  <si>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</si>
  <si>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</si>
  <si>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</si>
  <si>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</si>
  <si>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</si>
  <si>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</si>
  <si>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</si>
  <si>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</si>
  <si>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</si>
  <si>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</si>
  <si>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</si>
  <si>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</si>
  <si>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</si>
  <si>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</si>
  <si>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</si>
  <si>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</si>
  <si>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</si>
  <si>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</si>
  <si>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</si>
  <si>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</si>
  <si>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</si>
  <si>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</si>
  <si>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</si>
  <si>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</si>
  <si>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</si>
  <si>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</si>
  <si>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</si>
  <si>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</si>
  <si>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</si>
  <si>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</si>
  <si>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</si>
  <si>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</si>
  <si>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</si>
  <si>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</si>
  <si>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</si>
  <si>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</si>
  <si>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</si>
  <si>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</si>
  <si>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</si>
  <si>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</si>
  <si>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</si>
  <si>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</si>
  <si>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</si>
  <si>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</si>
  <si>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</si>
  <si>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</si>
  <si>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</si>
  <si>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</si>
  <si>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</si>
  <si>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</si>
  <si>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</si>
  <si>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</si>
  <si>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</si>
  <si>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</si>
  <si>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</si>
  <si>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</si>
  <si>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</si>
  <si>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</si>
  <si>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</si>
  <si>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</si>
  <si>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</si>
  <si>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</si>
  <si>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</si>
  <si>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</si>
  <si>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</si>
  <si>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</si>
  <si>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</si>
  <si>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</si>
  <si>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</si>
  <si>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</si>
  <si>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</si>
  <si>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</si>
  <si>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</si>
  <si>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</si>
  <si>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</si>
  <si>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</si>
  <si>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</si>
  <si>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</si>
  <si>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</si>
  <si>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</si>
  <si>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</si>
  <si>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</si>
  <si>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</si>
  <si>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</si>
  <si>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</si>
  <si>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</si>
  <si>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</si>
  <si>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</si>
  <si>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</si>
  <si>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</si>
  <si>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</si>
  <si>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</si>
  <si>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</si>
  <si>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</si>
  <si>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</si>
  <si>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</si>
  <si>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</si>
  <si>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</si>
  <si>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</si>
  <si>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</si>
  <si>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</si>
  <si>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</si>
  <si>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</si>
  <si>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</si>
  <si>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</si>
  <si>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</si>
  <si>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</si>
  <si>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</si>
  <si>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</si>
  <si>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</si>
  <si>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</si>
  <si>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</si>
  <si>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</si>
  <si>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</si>
  <si>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</si>
  <si>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</si>
  <si>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</si>
  <si>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</si>
  <si>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</si>
  <si>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</si>
  <si>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</si>
  <si>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</si>
  <si>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</si>
  <si>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</si>
  <si>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</si>
  <si>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</si>
  <si>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</si>
  <si>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</si>
  <si>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</si>
  <si>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</si>
  <si>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</si>
  <si>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</si>
  <si>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</si>
  <si>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</si>
  <si>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</si>
  <si>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</si>
  <si>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</si>
  <si>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</si>
  <si>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</si>
  <si>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</si>
  <si>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</si>
  <si>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</si>
  <si>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</si>
  <si>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</si>
  <si>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</si>
  <si>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</si>
  <si>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</si>
  <si>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</si>
  <si>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</si>
  <si>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</si>
  <si>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</si>
  <si>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</si>
  <si>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</si>
  <si>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</si>
  <si>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</si>
  <si>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</si>
  <si>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</si>
  <si>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</si>
  <si>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</si>
  <si>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</si>
  <si>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</si>
  <si>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</si>
  <si>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</si>
  <si>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</si>
  <si>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</si>
  <si>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</si>
  <si>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</si>
  <si>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</si>
  <si>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</si>
  <si>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</si>
  <si>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</si>
  <si>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</si>
  <si>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</si>
  <si>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</si>
  <si>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</si>
  <si>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</si>
  <si>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</si>
  <si>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</si>
  <si>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</si>
  <si>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</si>
  <si>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</si>
  <si>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</si>
  <si>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</si>
  <si>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</si>
  <si>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</si>
  <si>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</si>
  <si>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</si>
  <si>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</si>
  <si>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</si>
  <si>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</si>
  <si>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</si>
  <si>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</si>
  <si>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</si>
  <si>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</si>
  <si>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</si>
  <si>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</si>
  <si>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</si>
  <si>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</si>
  <si>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</si>
  <si>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</si>
  <si>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</si>
  <si>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</si>
  <si>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</si>
  <si>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</si>
  <si>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</si>
  <si>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</si>
  <si>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</si>
  <si>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</si>
  <si>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</si>
  <si>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</si>
  <si>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</si>
  <si>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</si>
  <si>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</si>
  <si>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</si>
  <si>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</si>
  <si>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</si>
  <si>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</si>
  <si>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</si>
  <si>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</si>
  <si>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</si>
  <si>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</si>
  <si>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</si>
  <si>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</si>
  <si>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</si>
  <si>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</si>
  <si>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</si>
  <si>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La composición de los fondos disponibles en Bancos, es como sigue:</t>
  </si>
  <si>
    <t xml:space="preserve">Otros Activos </t>
  </si>
  <si>
    <t>TRADERS PRO CASA DE BOLSA S.A.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</si>
  <si>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</si>
  <si>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</si>
  <si>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</si>
  <si>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</si>
  <si>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</si>
  <si>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</si>
  <si>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</si>
  <si>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</si>
  <si>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</si>
  <si>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</si>
  <si>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</si>
  <si>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</si>
  <si>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</si>
  <si>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</si>
  <si>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</si>
  <si>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</si>
  <si>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</si>
  <si>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</si>
  <si>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</si>
  <si>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</si>
  <si>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</si>
  <si>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</si>
  <si>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</si>
  <si>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Vicepresidente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</si>
  <si>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</si>
  <si>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</si>
  <si>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</si>
  <si>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</si>
  <si>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</si>
  <si>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</si>
  <si>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</si>
  <si>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</si>
  <si>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</si>
  <si>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</si>
  <si>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</si>
  <si>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</si>
  <si>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</si>
  <si>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</si>
  <si>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</si>
  <si>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</si>
  <si>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</si>
  <si>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</si>
  <si>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</si>
  <si>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</si>
  <si>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</si>
  <si>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</si>
  <si>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</si>
  <si>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</si>
  <si>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</si>
  <si>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Ordinaria</t>
  </si>
  <si>
    <t>1 por acción</t>
  </si>
  <si>
    <t>4751-4800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</si>
  <si>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</si>
  <si>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</si>
  <si>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</si>
  <si>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</si>
  <si>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</si>
  <si>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</si>
  <si>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</si>
  <si>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</si>
  <si>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</si>
  <si>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</si>
  <si>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</si>
  <si>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</si>
  <si>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</si>
  <si>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</si>
  <si>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</si>
  <si>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</si>
  <si>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</si>
  <si>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</si>
  <si>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</si>
  <si>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</si>
  <si>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</si>
  <si>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</si>
  <si>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</si>
  <si>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</si>
  <si>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</si>
  <si>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</si>
  <si>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</si>
  <si>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Corrientes</t>
  </si>
  <si>
    <t>No Corrientes</t>
  </si>
  <si>
    <t>Diego Barboza</t>
  </si>
  <si>
    <t>BVPASA</t>
  </si>
  <si>
    <t>VALOR DE COSTO</t>
  </si>
  <si>
    <t>VALOR NOMINAL UNITARIO</t>
  </si>
  <si>
    <t>VALOR DE COTIZACION</t>
  </si>
  <si>
    <t>Inversiones Corrientes</t>
  </si>
  <si>
    <t>Títulos de Renta Fija</t>
  </si>
  <si>
    <t>Inversiones No Corrientes</t>
  </si>
  <si>
    <t>VALOR DE MERCADO</t>
  </si>
  <si>
    <t>Asesoramiento Legal y Juridico</t>
  </si>
  <si>
    <t>Los saldos de la cuenta se componen de la siguiente manera;</t>
  </si>
  <si>
    <t>i)   Intangibles,</t>
  </si>
  <si>
    <t xml:space="preserve"> Los saldos de las cuentas que la componen son las siguientes;</t>
  </si>
  <si>
    <t>Intereses a Pagar a Bancos</t>
  </si>
  <si>
    <t>DOCUMENTOS Y CUENTAS A PAGAR</t>
  </si>
  <si>
    <t>Acreedores por Operaciones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</si>
  <si>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</si>
  <si>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</si>
  <si>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</si>
  <si>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</si>
  <si>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</si>
  <si>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</si>
  <si>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</si>
  <si>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</si>
  <si>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</si>
  <si>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PLAZO DE VENCIMIENTO DEL CONTRATO</t>
  </si>
  <si>
    <t>No Aplicable</t>
  </si>
  <si>
    <t>Deducidas del Activo</t>
  </si>
  <si>
    <t>Creditos</t>
  </si>
  <si>
    <t>Incluidas en el Pasivo</t>
  </si>
  <si>
    <t>Prevision por Indemnizaciones</t>
  </si>
  <si>
    <t>De acuerdo a lo previsto en el artículo 111 de la Ley 5810/17, la entidad tiene constituida como garantía la suma de Gs 600.000,000- ( guaranies seiscientos millonesl), representados por 1 Certificado de Deposito de Ahorro, de Gs. 600.000.000 cada uno, emitidos por Banco Familiar SAECA, corresponden a la serie del titulo ND N°8052.</t>
  </si>
  <si>
    <t>Gastos administrativos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</si>
  <si>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</si>
  <si>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</si>
  <si>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</si>
  <si>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</si>
  <si>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</si>
  <si>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</si>
  <si>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</si>
  <si>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</si>
  <si>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</si>
  <si>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</si>
  <si>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</si>
  <si>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</si>
  <si>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</si>
  <si>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</si>
  <si>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</si>
  <si>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</si>
  <si>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</si>
  <si>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</si>
  <si>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</si>
  <si>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</si>
  <si>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</si>
  <si>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</si>
  <si>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Interes a devengar por Repos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</si>
  <si>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</si>
  <si>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</si>
  <si>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</si>
  <si>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</si>
  <si>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</si>
  <si>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</si>
  <si>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</si>
  <si>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</si>
  <si>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</si>
  <si>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</si>
  <si>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</si>
  <si>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</si>
  <si>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t xml:space="preserve">NOTAS A LOS ESTADOS CONTABLES </t>
  </si>
  <si>
    <t>Resultados  extraordinarias Nota z</t>
  </si>
  <si>
    <t>ANEXO F DE LA RESOLUCION Nº 30/21</t>
  </si>
  <si>
    <t>2385-2434</t>
  </si>
  <si>
    <t>1-2384 y 2485-4550</t>
  </si>
  <si>
    <t>1-2384 y 2485-2955</t>
  </si>
  <si>
    <t>Capital Integrado G.3.386.000.000 (tres mil trescientos ochenta y seis millones)</t>
  </si>
  <si>
    <t>Total al 31/12/2021</t>
  </si>
  <si>
    <t>Telefonía, Internet y Licencia MO</t>
  </si>
  <si>
    <t>Gastos de escribanía</t>
  </si>
  <si>
    <t>Gasto a favor del personal</t>
  </si>
  <si>
    <t>NUCLEO S.A.</t>
  </si>
  <si>
    <t>Sueldos Y Jornales</t>
  </si>
  <si>
    <t>Otros Beneficios Al Personal</t>
  </si>
  <si>
    <t>Servicios Prestados Por Terceros</t>
  </si>
  <si>
    <t>Servicios Contratados Ire</t>
  </si>
  <si>
    <t>Servicios Personales Irp</t>
  </si>
  <si>
    <t>Agua, Luz, Teléfono E Internet</t>
  </si>
  <si>
    <t>Comunicaciones Y Progagandas</t>
  </si>
  <si>
    <t>Papeleria E Impresos</t>
  </si>
  <si>
    <t>Gastos De Escribania</t>
  </si>
  <si>
    <t>Gastos De Impuestos</t>
  </si>
  <si>
    <t>Impuestos, Patentes, Tasas Y Otras Contr</t>
  </si>
  <si>
    <t>SALDO AL 31/12/2021</t>
  </si>
  <si>
    <t>SALDO AL 31/12/2020</t>
  </si>
  <si>
    <r>
      <t>TRADERS PRO CASA DE BOLSA S.A</t>
    </r>
    <r>
      <rPr>
        <sz val="9"/>
        <color indexed="8"/>
        <rFont val="Calibri"/>
        <family val="2"/>
        <scheme val="minor"/>
      </rPr>
      <t xml:space="preserve">. </t>
    </r>
    <r>
      <rPr>
        <b/>
        <i/>
        <sz val="9"/>
        <color rgb="FF000000"/>
        <rFont val="Calibri"/>
        <family val="2"/>
        <scheme val="minor"/>
      </rPr>
      <t>fue constituida bajo la forma jurídica de Sociedad Anónima, el 16 de Abril de 2021,</t>
    </r>
    <r>
      <rPr>
        <sz val="9"/>
        <color indexed="8"/>
        <rFont val="Calibri"/>
        <family val="2"/>
        <scheme val="minor"/>
      </rPr>
      <t xml:space="preserve">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</si>
  <si>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r>
      <t>I</t>
    </r>
    <r>
      <rPr>
        <i/>
        <sz val="9"/>
        <color theme="1"/>
        <rFont val="Calibri"/>
        <family val="2"/>
        <scheme val="minor"/>
      </rPr>
      <t xml:space="preserve">nscripta en la Comisión Nacional de Valores según Certificado de Registro N° 062-0308202 </t>
    </r>
    <r>
      <rPr>
        <b/>
        <i/>
        <sz val="9"/>
        <color theme="1"/>
        <rFont val="Calibri"/>
        <family val="2"/>
        <scheme val="minor"/>
      </rPr>
      <t>de fecha 03 de agosto de 2021</t>
    </r>
    <r>
      <rPr>
        <i/>
        <sz val="9"/>
        <color theme="1"/>
        <rFont val="Calibri"/>
        <family val="2"/>
        <scheme val="minor"/>
      </rPr>
      <t xml:space="preserve"> y en la Bolsa de Valores y Productos de Asunción S.A. según resolución 2.261/21 de fecha</t>
    </r>
    <r>
      <rPr>
        <b/>
        <i/>
        <sz val="9"/>
        <color theme="1"/>
        <rFont val="Calibri"/>
        <family val="2"/>
        <scheme val="minor"/>
      </rPr>
      <t xml:space="preserve"> 11 de agosto de 2021</t>
    </r>
    <r>
      <rPr>
        <i/>
        <sz val="9"/>
        <color theme="1"/>
        <rFont val="Calibri"/>
        <family val="2"/>
        <scheme val="minor"/>
      </rPr>
      <t>, bajo el número 021.</t>
    </r>
  </si>
  <si>
    <t>CAMBIO CIERRE PERIODO ACTUAL</t>
  </si>
  <si>
    <t>CAMBIO CIERRE PERIODO ANTERIOR</t>
  </si>
  <si>
    <t>Bancos De Operaciones</t>
  </si>
  <si>
    <t>Bancos Operaciones - Moneda Extranjera</t>
  </si>
  <si>
    <t>Banco Operaciones M/E</t>
  </si>
  <si>
    <t>Bancos Operaciones - Moneda Local</t>
  </si>
  <si>
    <t>Banco Operaciones M/L</t>
  </si>
  <si>
    <t>Bancos Administrativas</t>
  </si>
  <si>
    <t>Bancos Moneda Extranjera</t>
  </si>
  <si>
    <t>Banco Familiar SAECA - M/E</t>
  </si>
  <si>
    <t>Bancos Moneda Local</t>
  </si>
  <si>
    <t>Moneda: Guaraníes</t>
  </si>
  <si>
    <t>Banco</t>
  </si>
  <si>
    <t>Nro. de Cuenta</t>
  </si>
  <si>
    <t>00-2955072</t>
  </si>
  <si>
    <t>Banco Familiar Saeca</t>
  </si>
  <si>
    <t>Banco Itaú Paraguay S.A</t>
  </si>
  <si>
    <t>Banco Nacional De Fomento</t>
  </si>
  <si>
    <t>Financiera Cefisa</t>
  </si>
  <si>
    <t>Finexpar</t>
  </si>
  <si>
    <t>Fic S.A. De Finanzas</t>
  </si>
  <si>
    <t>Moneda: Dólares Americanos</t>
  </si>
  <si>
    <t>Ysaias López Gómez</t>
  </si>
  <si>
    <t>Sindico</t>
  </si>
  <si>
    <t>Director</t>
  </si>
  <si>
    <t>Incubate S.A.</t>
  </si>
  <si>
    <t>Saldos al 31/12/2021</t>
  </si>
  <si>
    <t>Ingresos Por Intermediacion</t>
  </si>
  <si>
    <t>Comisiones Por Intermediacion</t>
  </si>
  <si>
    <t>Bursatiles</t>
  </si>
  <si>
    <t>Extrabursatiles</t>
  </si>
  <si>
    <t>Utilidad Por Venta De Inversiones/Cartera Propia</t>
  </si>
  <si>
    <t>Instrumentos Financieros</t>
  </si>
  <si>
    <t>Titulos De Deuda Bonos</t>
  </si>
  <si>
    <t>Titulos De Deuda CDA</t>
  </si>
  <si>
    <t>(-)Otros Costos Operativos</t>
  </si>
  <si>
    <t>g)      Bienes de Uso.</t>
  </si>
  <si>
    <t>Detalle De Bancos de Operaciones</t>
  </si>
  <si>
    <t>Las 25 notas que acompañan forman parte integrante de los Estados Financieros.</t>
  </si>
  <si>
    <t xml:space="preserve">Prestamo a Director </t>
  </si>
  <si>
    <t>PERIODO ANT 31/12/ 2021</t>
  </si>
  <si>
    <t>PERIODO ANT  31/12/ 2021</t>
  </si>
  <si>
    <t>PERIODO ACTUAL 31/03/ 2022</t>
  </si>
  <si>
    <t>CORRESPONDIENTE AL 31 DE MARZO DE 2022 PRESENTADO EN FORMA COMPARATIVA CON EL 31 DE MARZO DE 2021</t>
  </si>
  <si>
    <t>PERIODO ANTERIOR 31/03/2021</t>
  </si>
  <si>
    <t>Son aplicados los criterios de valuación y exposición estipulados en la reglamentación general del Mercado de Valores, atendiendo el Capitulo 9, de la Resolución 30/21 de la CNV.</t>
  </si>
  <si>
    <t xml:space="preserve">BALANCE GENERAL </t>
  </si>
  <si>
    <t>31/03/2022</t>
  </si>
  <si>
    <t>Notas</t>
  </si>
  <si>
    <t>Descripción</t>
  </si>
  <si>
    <t>Saldo</t>
  </si>
  <si>
    <t>Activo</t>
  </si>
  <si>
    <t>Activo Corriente</t>
  </si>
  <si>
    <t>Disponibilidades</t>
  </si>
  <si>
    <t>Bancos Operaciones'!A1</t>
  </si>
  <si>
    <t>Bancos Administración'!A1</t>
  </si>
  <si>
    <t>Diferencias con Administracion y Contabilidad</t>
  </si>
  <si>
    <t>BANCO FAMILIAR SAECA CTA CTE 00-2906458 M/L</t>
  </si>
  <si>
    <t>Según Contab</t>
  </si>
  <si>
    <t>Según TP</t>
  </si>
  <si>
    <t>Diferencia</t>
  </si>
  <si>
    <t>BANCO FAMILIAR SAECA CAJA DE AHORRO 0-2986139 M/L</t>
  </si>
  <si>
    <t>Inventario Valuado 31 12 2021'!A1</t>
  </si>
  <si>
    <t>Inversiones Temporarias</t>
  </si>
  <si>
    <t>Inversiones Financieras Temporales -Moneda Local</t>
  </si>
  <si>
    <t>Títulos Representativos De Deuda -M/L</t>
  </si>
  <si>
    <t>Bonos M/L</t>
  </si>
  <si>
    <t>Certificado De Ahorro (CDA) M/L</t>
  </si>
  <si>
    <t>Otras Inversiones a Corto Plazo</t>
  </si>
  <si>
    <t>Repos al 31 12 21'!A1</t>
  </si>
  <si>
    <t xml:space="preserve">Instrumentos Financieros Cedidos En Prestamos M/L - </t>
  </si>
  <si>
    <t>Instrumentos Financieros Cedidos en garantía - BVPASA</t>
  </si>
  <si>
    <t>Ajuste por Valuación de Inversiones Temporales</t>
  </si>
  <si>
    <t>(+) Ajuste por Valor de Compra Inversiones Temporales</t>
  </si>
  <si>
    <t>Intereses, Regalías Y Otros Rendimientos</t>
  </si>
  <si>
    <t>Intereses y Rendimientos a Cobrar por Instrumentos Financ.M/L</t>
  </si>
  <si>
    <t>Créditos</t>
  </si>
  <si>
    <t>Deudores Por Intermediacion De Valores</t>
  </si>
  <si>
    <t>Clientes!A1</t>
  </si>
  <si>
    <t>Clientes Locales M/L</t>
  </si>
  <si>
    <t>IVA Crédito'!A1</t>
  </si>
  <si>
    <t>Documentos Y Cuentas Cobrar</t>
  </si>
  <si>
    <t>Créditos Por Impuestos Corrientes</t>
  </si>
  <si>
    <t xml:space="preserve">IVA - Crédito a favor - DDJJ </t>
  </si>
  <si>
    <t>Cuentas A Cobrar Entidades Relacionadas</t>
  </si>
  <si>
    <t>Prestamo a Accionista '!A1</t>
  </si>
  <si>
    <t>Cuentas A Cobrar a Directores y Accionistas M/L</t>
  </si>
  <si>
    <t>Intereses a Cobrar a Directores y Accionistas M/L</t>
  </si>
  <si>
    <t>Gastos Pagados Por Adelantado</t>
  </si>
  <si>
    <t>Activo No Corriente</t>
  </si>
  <si>
    <t>Inversiones A Largo Plazo</t>
  </si>
  <si>
    <t>Otras Inversiones Permanentes</t>
  </si>
  <si>
    <t>ACCION BVPASA'!A1</t>
  </si>
  <si>
    <t>Acción en la BVPASA</t>
  </si>
  <si>
    <t>Propiedad, Planta Y Equipo</t>
  </si>
  <si>
    <t>Equipo de Informatica'!A1</t>
  </si>
  <si>
    <t>Equipos De Informaticas</t>
  </si>
  <si>
    <t>Cargos Diferidos</t>
  </si>
  <si>
    <t>Amortizac Gastos Constituc'!A1</t>
  </si>
  <si>
    <t>Gastos De Constitución</t>
  </si>
  <si>
    <t>Pasivo</t>
  </si>
  <si>
    <t>Pasivo Corriente</t>
  </si>
  <si>
    <t>Acreedores Por Operaciones</t>
  </si>
  <si>
    <t>Acreedores por Intermed 31 12 '!A1</t>
  </si>
  <si>
    <t>Acreedores Por Operaciones M/L</t>
  </si>
  <si>
    <t>Acreedores Por Intermediacion De Valores M/L</t>
  </si>
  <si>
    <t>Acreedores Por Operaciones M/E</t>
  </si>
  <si>
    <t>Acreedores Por Intermediacion De Valores M/E</t>
  </si>
  <si>
    <t>Deudas Financieras</t>
  </si>
  <si>
    <t>Otros Prestamos A Pagar M/L - Por Operaciones</t>
  </si>
  <si>
    <t>Intereses A Pagar</t>
  </si>
  <si>
    <t>Intereses sobre REPOS a Pagar - M/L</t>
  </si>
  <si>
    <t>Otros Prestamos A Pagar - Repos</t>
  </si>
  <si>
    <t>Operaciones de Repo - Prestamos Repos M/L</t>
  </si>
  <si>
    <t>Otras Cuentas Por Pagar</t>
  </si>
  <si>
    <t>Deudas Fiscales Corrientes</t>
  </si>
  <si>
    <t>Impuesto A La Renta A Pagar</t>
  </si>
  <si>
    <t>Cuentas a Pagar Administración</t>
  </si>
  <si>
    <t>Proveedores!A1</t>
  </si>
  <si>
    <t>Proveedores Locales M/L</t>
  </si>
  <si>
    <t>Proveedores Locales M/E</t>
  </si>
  <si>
    <t>Provisiones</t>
  </si>
  <si>
    <t>Ips A Pagar</t>
  </si>
  <si>
    <t>Ingresos Diferidos</t>
  </si>
  <si>
    <t>Intereses Diferidos M/L</t>
  </si>
  <si>
    <t>Patrimonio Neto</t>
  </si>
  <si>
    <t>Capital</t>
  </si>
  <si>
    <t>Conformaciión Capital'!A1</t>
  </si>
  <si>
    <t>Capital Suscripto</t>
  </si>
  <si>
    <t>(-) Capital a Integrar</t>
  </si>
  <si>
    <t>Resultados</t>
  </si>
  <si>
    <t>Resultados Acumulados 2021</t>
  </si>
  <si>
    <t>Resultado Del Ejercicio</t>
  </si>
  <si>
    <t>EERR al 31 03 2022'!A1</t>
  </si>
  <si>
    <t>RESUMEN</t>
  </si>
  <si>
    <t>+Tabla1[[#Encabezados];[+Datos!B3]]</t>
  </si>
  <si>
    <t>RESULTADO DEL EJERCICIO</t>
  </si>
  <si>
    <t xml:space="preserve">Resultado Del Ejercicio </t>
  </si>
  <si>
    <t>Perdida Por Diferencia De Cambio</t>
  </si>
  <si>
    <t>Utilidad Por Diferencia De Cambio</t>
  </si>
  <si>
    <t>Diferencia De Cambio</t>
  </si>
  <si>
    <t>Intereses Devengados - Otros</t>
  </si>
  <si>
    <t>Gastos Bancarios Y Financieros</t>
  </si>
  <si>
    <t>Intereses Pagados A Entidades Bancarias</t>
  </si>
  <si>
    <t>Gastos No Deducibles</t>
  </si>
  <si>
    <t>Refrigerio Y Cafeteria</t>
  </si>
  <si>
    <t>Servicios Personales Independientes</t>
  </si>
  <si>
    <t>Sueldos Y Otras Remuneraciones Al Personal</t>
  </si>
  <si>
    <t>Gastos De Administración</t>
  </si>
  <si>
    <t>Comisiones Pagadas a Otras entidades por intermediación</t>
  </si>
  <si>
    <t xml:space="preserve">Comisiones Pagadas Asesores Independientes </t>
  </si>
  <si>
    <t>Aranceles pagados a CNV</t>
  </si>
  <si>
    <t>Intereses Pagados sobre REPOS - Recompra</t>
  </si>
  <si>
    <t>Otros Gastos De Operaciones</t>
  </si>
  <si>
    <t>Costo de Venta de Bonos</t>
  </si>
  <si>
    <t>Aranceles Pagados Bvpasa</t>
  </si>
  <si>
    <t>Fondo De Garantia Bvpasa</t>
  </si>
  <si>
    <t>Costo de Venta de Valores</t>
  </si>
  <si>
    <t>Gastos De Gestión De Operaciones</t>
  </si>
  <si>
    <t>Egresos Operativos</t>
  </si>
  <si>
    <t>Otros Ingresos Administrativos</t>
  </si>
  <si>
    <t>Ingresos No Operativos</t>
  </si>
  <si>
    <t>Intereses  Por Instrumentos Financieros - Bursatiles -</t>
  </si>
  <si>
    <t>Intereses caja de ahorro en entidades bancarias</t>
  </si>
  <si>
    <t>Ingresos Financieros</t>
  </si>
  <si>
    <t>Ingresos Operativos</t>
  </si>
  <si>
    <t>OBSERVACIONES</t>
  </si>
  <si>
    <t>%</t>
  </si>
  <si>
    <t>31/3/2022</t>
  </si>
  <si>
    <t xml:space="preserve">ESTADOS DE RESULTADOS AL </t>
  </si>
  <si>
    <t>CORRESPONDIENTE AL 31 DE MARZO DE 2022 PRESENTADO EN FORMA COMPARATIVA CON EL EJERCICIO ECONOMICO ANTERIOR  AL  31 DE DICIEMBRE DE  2021.</t>
  </si>
  <si>
    <t>e)   Inversiones  Temporales y Permanentes</t>
  </si>
  <si>
    <t xml:space="preserve"> INFORMACION SOBRE EL EMISOR </t>
  </si>
  <si>
    <t xml:space="preserve">Periodos obtenidos </t>
  </si>
  <si>
    <t>COOPERATIVA MULTIACTIVA DE AHORRO, CRÉDITO Y SERVICIOS DE FUNCIONARIOS DE LA ENTIDAD BINACIONAL YACYRETÁ LTDA. (COOFY) </t>
  </si>
  <si>
    <t>Imperial Compañía Distribuidora de Petróleo y Derivados S.A.E.</t>
  </si>
  <si>
    <t>TELEFONICA CELULAR DEL PARAGUAY S.A.E (TELECEL S.A.E) </t>
  </si>
  <si>
    <t>TECNOLOGIA DEL SUR S.A.E.</t>
  </si>
  <si>
    <t>INTERFISA BANCO S.A.E.C.A.</t>
  </si>
  <si>
    <t>BANCO ITAÚ PARAGUAY S.A. </t>
  </si>
  <si>
    <t>Banco Familiar SAECA</t>
  </si>
  <si>
    <t>Accion</t>
  </si>
  <si>
    <t>Total al 31/03/2022</t>
  </si>
  <si>
    <t>1 Acción BVPASA</t>
  </si>
  <si>
    <t>Corresponde a cuentas por cobrar a diversos clientes. Su composición al 31 de Marzo de 2022 comparativo con el ejercicio anterior, es como sigue:</t>
  </si>
  <si>
    <t>Prestamos Terceros *</t>
  </si>
  <si>
    <t>* Prestamo realizado a 1 (un) dia de plazo, con intereses del 8% anual. Corresponde a Gs. 623.724 Iva Incluido.</t>
  </si>
  <si>
    <t>Aranceles, Garantias BVPASA</t>
  </si>
  <si>
    <t>60 dias</t>
  </si>
  <si>
    <t>Auditores</t>
  </si>
  <si>
    <t>Servicios de Auditoria</t>
  </si>
  <si>
    <t>30 dias</t>
  </si>
  <si>
    <t>Hp Auditores &amp; Contadores</t>
  </si>
  <si>
    <t>Prestamos e intereses a cobrar</t>
  </si>
  <si>
    <t>6. PERSONAS VINCULAS</t>
  </si>
  <si>
    <t xml:space="preserve"> +59521 7289737 Int 510 / +595981977094</t>
  </si>
  <si>
    <t>HP Auditores</t>
  </si>
  <si>
    <t>AL 31/03/2022</t>
  </si>
  <si>
    <t>AL 31/03/2021</t>
  </si>
  <si>
    <t>Corresponde a cuentas por cobrar a diversos clientes. Su composición del periodo actual  comparado con el ejercicio anterior, es como sigue:</t>
  </si>
  <si>
    <r>
      <t xml:space="preserve">Los Estados Contables trimestrales (Balance General, Estado de Resultados, Estado de Flujo de Efectivo y Estado de Variación del Patrimonio Neto) correspondientes </t>
    </r>
    <r>
      <rPr>
        <b/>
        <sz val="9"/>
        <rFont val="Calibri"/>
        <family val="2"/>
        <scheme val="minor"/>
      </rPr>
      <t>al 31 de Marzo de 2022</t>
    </r>
    <r>
      <rPr>
        <sz val="9"/>
        <rFont val="Calibri"/>
        <family val="2"/>
        <scheme val="minor"/>
      </rPr>
      <t xml:space="preserve"> han sido considerados y aprobados según </t>
    </r>
    <r>
      <rPr>
        <b/>
        <sz val="9"/>
        <rFont val="Calibri"/>
        <family val="2"/>
        <scheme val="minor"/>
      </rPr>
      <t>Acta de Directorio N° 4/2022, de fecha 13/05/2022.-</t>
    </r>
  </si>
  <si>
    <r>
      <t xml:space="preserve">Incubate . S.A. posee Acciones de la Empresa Traders Pro CBSA , constituida en Asunción-Paraguay, por valor de </t>
    </r>
    <r>
      <rPr>
        <b/>
        <sz val="9"/>
        <color theme="1"/>
        <rFont val="Calibri"/>
        <family val="2"/>
        <scheme val="minor"/>
      </rPr>
      <t>Gs.4.450.000.000</t>
    </r>
    <r>
      <rPr>
        <sz val="9"/>
        <color theme="1"/>
        <rFont val="Calibri"/>
        <family val="2"/>
        <scheme val="minor"/>
      </rPr>
      <t xml:space="preserve"> que representan el </t>
    </r>
    <r>
      <rPr>
        <b/>
        <sz val="9"/>
        <color theme="1"/>
        <rFont val="Calibri"/>
        <family val="2"/>
        <scheme val="minor"/>
      </rPr>
      <t xml:space="preserve">89% </t>
    </r>
    <r>
      <rPr>
        <sz val="9"/>
        <color theme="1"/>
        <rFont val="Calibri"/>
        <family val="2"/>
        <scheme val="minor"/>
      </rPr>
      <t>del Capital Social. –</t>
    </r>
  </si>
  <si>
    <r>
      <t xml:space="preserve">Los estados Contables han sido preparados de acuerdo a la Resolución Nro. 30/21 de la Comisión Nacional de Valores, </t>
    </r>
    <r>
      <rPr>
        <b/>
        <sz val="9"/>
        <color theme="1"/>
        <rFont val="Calibri"/>
        <family val="2"/>
        <scheme val="minor"/>
      </rPr>
      <t>Capitulo 9 del reglamento general del Mercado de Valores</t>
    </r>
    <r>
      <rPr>
        <sz val="9"/>
        <color theme="1"/>
        <rFont val="Calibri"/>
        <family val="2"/>
        <scheme val="minor"/>
      </rPr>
      <t xml:space="preserve">. </t>
    </r>
  </si>
  <si>
    <t>31 DE MARZO DE 2022</t>
  </si>
  <si>
    <t>N/A</t>
  </si>
  <si>
    <t>Saldos al 31/03/2022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</si>
</sst>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  <numFmt numFmtId="175" formatCode="_ * #,##0.0_ ;_ * \-#,##0.0_ ;_ * &quot;-&quot;_ ;_ @_ 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  <font>
      <b/>
      <u/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i/>
      <u val="singleAccounting"/>
      <sz val="8"/>
      <color rgb="FF000000"/>
      <name val="Calibri"/>
      <family val="2"/>
      <scheme val="minor"/>
    </font>
    <font>
      <u val="singleAccounting"/>
      <sz val="8"/>
      <color rgb="FF0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i/>
      <u val="double"/>
      <sz val="11"/>
      <color theme="1"/>
      <name val="Calibri"/>
      <family val="2"/>
      <scheme val="minor"/>
    </font>
    <font>
      <b/>
      <i/>
      <u/>
      <sz val="11"/>
      <color theme="10"/>
      <name val="Calibri"/>
      <family val="2"/>
      <scheme val="minor"/>
    </font>
    <font>
      <b/>
      <i/>
      <u val="double"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u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i/>
      <u/>
      <sz val="9"/>
      <color theme="1"/>
      <name val="Calibri"/>
      <family val="2"/>
      <scheme val="minor"/>
    </font>
    <font>
      <b/>
      <sz val="8"/>
      <color rgb="FF333333"/>
      <name val="Calibri"/>
      <family val="2"/>
      <scheme val="minor"/>
    </font>
    <font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  <fill>
      <patternFill patternType="solid">
        <fgColor theme="7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7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7" borderId="0" applyNumberFormat="0" applyBorder="0" applyAlignment="0" applyProtection="0"/>
  </cellStyleXfs>
  <cellXfs count="589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8" fillId="0" borderId="9" xfId="0" applyFont="1" applyBorder="1"/>
    <xf numFmtId="0" fontId="12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3" borderId="6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2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6" fillId="0" borderId="0" xfId="3" quotePrefix="1" applyFont="1"/>
    <xf numFmtId="0" fontId="14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167" fontId="14" fillId="0" borderId="1" xfId="0" applyNumberFormat="1" applyFont="1" applyBorder="1"/>
    <xf numFmtId="0" fontId="14" fillId="0" borderId="1" xfId="0" applyFont="1" applyBorder="1"/>
    <xf numFmtId="0" fontId="1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41" fontId="14" fillId="0" borderId="0" xfId="5" applyFont="1"/>
    <xf numFmtId="3" fontId="14" fillId="0" borderId="1" xfId="0" applyNumberFormat="1" applyFont="1" applyBorder="1" applyAlignment="1">
      <alignment vertical="center"/>
    </xf>
    <xf numFmtId="172" fontId="14" fillId="0" borderId="1" xfId="5" applyNumberFormat="1" applyFont="1" applyBorder="1" applyAlignment="1">
      <alignment horizontal="center" vertical="center"/>
    </xf>
    <xf numFmtId="167" fontId="14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4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4" fillId="0" borderId="1" xfId="0" applyFont="1" applyBorder="1" applyAlignment="1">
      <alignment wrapText="1"/>
    </xf>
    <xf numFmtId="167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/>
    </xf>
    <xf numFmtId="167" fontId="14" fillId="0" borderId="1" xfId="4" applyNumberFormat="1" applyFont="1" applyBorder="1" applyAlignment="1">
      <alignment horizontal="right"/>
    </xf>
    <xf numFmtId="41" fontId="14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4" fillId="0" borderId="0" xfId="5" applyFont="1" applyAlignment="1">
      <alignment horizontal="right"/>
    </xf>
    <xf numFmtId="41" fontId="14" fillId="0" borderId="0" xfId="5" applyFont="1" applyBorder="1"/>
    <xf numFmtId="0" fontId="14" fillId="0" borderId="0" xfId="0" applyFont="1" applyBorder="1"/>
    <xf numFmtId="0" fontId="15" fillId="0" borderId="1" xfId="0" applyFont="1" applyBorder="1" applyAlignment="1">
      <alignment horizontal="center"/>
    </xf>
    <xf numFmtId="171" fontId="15" fillId="0" borderId="1" xfId="5" applyNumberFormat="1" applyFont="1" applyBorder="1" applyAlignment="1">
      <alignment horizontal="center" vertical="center" wrapText="1"/>
    </xf>
    <xf numFmtId="171" fontId="15" fillId="0" borderId="1" xfId="5" applyNumberFormat="1" applyFont="1" applyBorder="1" applyAlignment="1">
      <alignment horizontal="center" wrapText="1"/>
    </xf>
    <xf numFmtId="0" fontId="15" fillId="0" borderId="1" xfId="0" applyFont="1" applyBorder="1"/>
    <xf numFmtId="41" fontId="11" fillId="0" borderId="1" xfId="5" applyFont="1" applyBorder="1" applyAlignment="1">
      <alignment horizontal="right" vertical="center"/>
    </xf>
    <xf numFmtId="41" fontId="11" fillId="0" borderId="1" xfId="5" applyFont="1" applyBorder="1" applyAlignment="1">
      <alignment horizontal="right"/>
    </xf>
    <xf numFmtId="41" fontId="21" fillId="0" borderId="1" xfId="5" applyFont="1" applyBorder="1" applyAlignment="1"/>
    <xf numFmtId="41" fontId="21" fillId="0" borderId="1" xfId="5" applyFont="1" applyBorder="1" applyAlignment="1">
      <alignment horizontal="right"/>
    </xf>
    <xf numFmtId="41" fontId="21" fillId="0" borderId="0" xfId="5" applyFont="1" applyBorder="1" applyAlignment="1"/>
    <xf numFmtId="0" fontId="22" fillId="0" borderId="0" xfId="0" applyFont="1" applyBorder="1"/>
    <xf numFmtId="41" fontId="15" fillId="0" borderId="1" xfId="5" applyFont="1" applyBorder="1" applyAlignment="1">
      <alignment horizontal="right" vertical="center"/>
    </xf>
    <xf numFmtId="173" fontId="14" fillId="0" borderId="0" xfId="4" applyNumberFormat="1" applyFont="1"/>
    <xf numFmtId="0" fontId="24" fillId="0" borderId="7" xfId="0" applyFont="1" applyBorder="1" applyAlignment="1">
      <alignment horizontal="center" vertical="center"/>
    </xf>
    <xf numFmtId="173" fontId="20" fillId="0" borderId="1" xfId="4" applyNumberFormat="1" applyFont="1" applyFill="1" applyBorder="1" applyAlignment="1">
      <alignment vertical="center"/>
    </xf>
    <xf numFmtId="170" fontId="14" fillId="0" borderId="0" xfId="0" applyNumberFormat="1" applyFont="1"/>
    <xf numFmtId="173" fontId="20" fillId="0" borderId="2" xfId="4" applyNumberFormat="1" applyFont="1" applyFill="1" applyBorder="1" applyAlignment="1">
      <alignment vertical="center"/>
    </xf>
    <xf numFmtId="173" fontId="24" fillId="0" borderId="2" xfId="4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173" fontId="24" fillId="0" borderId="1" xfId="4" applyNumberFormat="1" applyFont="1" applyBorder="1" applyAlignment="1">
      <alignment horizontal="right"/>
    </xf>
    <xf numFmtId="0" fontId="24" fillId="0" borderId="0" xfId="0" applyFont="1" applyAlignment="1">
      <alignment vertical="center"/>
    </xf>
    <xf numFmtId="170" fontId="24" fillId="0" borderId="0" xfId="0" applyNumberFormat="1" applyFont="1" applyAlignment="1">
      <alignment vertical="center"/>
    </xf>
    <xf numFmtId="173" fontId="24" fillId="0" borderId="0" xfId="4" applyNumberFormat="1" applyFont="1" applyAlignment="1">
      <alignment vertical="center"/>
    </xf>
    <xf numFmtId="173" fontId="24" fillId="0" borderId="0" xfId="4" applyNumberFormat="1" applyFont="1" applyBorder="1" applyAlignment="1">
      <alignment horizontal="right" vertical="center"/>
    </xf>
    <xf numFmtId="173" fontId="25" fillId="0" borderId="0" xfId="4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73" fontId="14" fillId="0" borderId="0" xfId="4" applyNumberFormat="1" applyFont="1" applyAlignment="1">
      <alignment vertical="center"/>
    </xf>
    <xf numFmtId="0" fontId="24" fillId="0" borderId="2" xfId="0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1" fontId="14" fillId="0" borderId="0" xfId="5" applyFont="1" applyFill="1" applyAlignment="1">
      <alignment horizontal="right"/>
    </xf>
    <xf numFmtId="41" fontId="14" fillId="0" borderId="1" xfId="5" applyFont="1" applyFill="1" applyBorder="1" applyAlignment="1">
      <alignment horizontal="right"/>
    </xf>
    <xf numFmtId="41" fontId="7" fillId="0" borderId="1" xfId="5" applyFont="1" applyFill="1" applyBorder="1" applyAlignment="1">
      <alignment horizontal="right"/>
    </xf>
    <xf numFmtId="170" fontId="14" fillId="0" borderId="0" xfId="4" applyNumberFormat="1" applyFont="1" applyFill="1"/>
    <xf numFmtId="41" fontId="7" fillId="0" borderId="0" xfId="5" applyFont="1" applyFill="1" applyAlignment="1">
      <alignment horizontal="right"/>
    </xf>
    <xf numFmtId="41" fontId="14" fillId="0" borderId="0" xfId="5" applyFont="1" applyFill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4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4" fillId="0" borderId="2" xfId="0" applyFont="1" applyBorder="1" applyAlignment="1">
      <alignment horizontal="left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0" fontId="14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4" fillId="0" borderId="0" xfId="0" applyNumberFormat="1" applyFont="1"/>
    <xf numFmtId="0" fontId="24" fillId="0" borderId="1" xfId="0" applyFont="1" applyBorder="1"/>
    <xf numFmtId="0" fontId="19" fillId="0" borderId="0" xfId="0" applyFont="1"/>
    <xf numFmtId="0" fontId="7" fillId="0" borderId="1" xfId="0" applyFont="1" applyBorder="1" applyAlignment="1">
      <alignment horizontal="center" wrapText="1"/>
    </xf>
    <xf numFmtId="167" fontId="14" fillId="0" borderId="1" xfId="9" applyFont="1" applyFill="1" applyBorder="1" applyAlignment="1">
      <alignment horizontal="right"/>
    </xf>
    <xf numFmtId="3" fontId="7" fillId="0" borderId="1" xfId="0" applyNumberFormat="1" applyFont="1" applyBorder="1"/>
    <xf numFmtId="41" fontId="14" fillId="0" borderId="1" xfId="5" applyFont="1" applyBorder="1" applyAlignment="1"/>
    <xf numFmtId="41" fontId="7" fillId="0" borderId="1" xfId="5" applyFont="1" applyBorder="1" applyAlignment="1"/>
    <xf numFmtId="167" fontId="14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4" fillId="0" borderId="0" xfId="9" applyFont="1"/>
    <xf numFmtId="174" fontId="14" fillId="0" borderId="0" xfId="12" applyNumberFormat="1" applyFont="1"/>
    <xf numFmtId="0" fontId="14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170" fontId="14" fillId="0" borderId="1" xfId="0" applyNumberFormat="1" applyFont="1" applyBorder="1" applyAlignment="1">
      <alignment horizontal="right" wrapText="1"/>
    </xf>
    <xf numFmtId="167" fontId="14" fillId="0" borderId="1" xfId="9" applyFont="1" applyBorder="1" applyAlignment="1">
      <alignment horizontal="right" wrapText="1"/>
    </xf>
    <xf numFmtId="0" fontId="24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24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4" fillId="0" borderId="0" xfId="9" applyFont="1" applyBorder="1" applyAlignment="1">
      <alignment horizontal="right" wrapText="1"/>
    </xf>
    <xf numFmtId="0" fontId="14" fillId="0" borderId="7" xfId="0" applyFont="1" applyBorder="1" applyAlignment="1">
      <alignment wrapText="1"/>
    </xf>
    <xf numFmtId="167" fontId="14" fillId="0" borderId="1" xfId="9" applyFont="1" applyFill="1" applyBorder="1" applyAlignment="1">
      <alignment horizontal="right" wrapText="1"/>
    </xf>
    <xf numFmtId="41" fontId="14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4" fillId="0" borderId="0" xfId="5" applyFont="1" applyFill="1" applyAlignment="1">
      <alignment wrapText="1"/>
    </xf>
    <xf numFmtId="41" fontId="14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1" fontId="20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4" fillId="0" borderId="1" xfId="5" applyFont="1" applyFill="1" applyBorder="1" applyAlignment="1">
      <alignment horizontal="right" wrapText="1"/>
    </xf>
    <xf numFmtId="41" fontId="14" fillId="0" borderId="0" xfId="0" applyNumberFormat="1" applyFont="1" applyAlignment="1">
      <alignment wrapText="1"/>
    </xf>
    <xf numFmtId="41" fontId="24" fillId="0" borderId="1" xfId="5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41" fontId="25" fillId="0" borderId="1" xfId="5" applyFont="1" applyFill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0" fontId="24" fillId="0" borderId="1" xfId="9" applyNumberFormat="1" applyFont="1" applyBorder="1" applyAlignment="1">
      <alignment horizontal="right" vertical="center"/>
    </xf>
    <xf numFmtId="41" fontId="24" fillId="0" borderId="1" xfId="5" applyFont="1" applyBorder="1" applyAlignment="1">
      <alignment horizontal="right" vertical="center"/>
    </xf>
    <xf numFmtId="171" fontId="14" fillId="0" borderId="0" xfId="0" applyNumberFormat="1" applyFont="1"/>
    <xf numFmtId="170" fontId="14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4" fillId="0" borderId="1" xfId="5" applyFont="1" applyBorder="1" applyAlignment="1">
      <alignment horizontal="right" vertical="center"/>
    </xf>
    <xf numFmtId="41" fontId="14" fillId="0" borderId="1" xfId="5" applyFont="1" applyFill="1" applyBorder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14" fillId="0" borderId="0" xfId="5" applyFont="1" applyFill="1" applyAlignment="1">
      <alignment vertical="center"/>
    </xf>
    <xf numFmtId="3" fontId="14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4" fillId="0" borderId="0" xfId="5" applyFont="1" applyAlignment="1">
      <alignment vertical="center"/>
    </xf>
    <xf numFmtId="0" fontId="18" fillId="0" borderId="0" xfId="0" applyFont="1"/>
    <xf numFmtId="41" fontId="14" fillId="0" borderId="1" xfId="5" applyFont="1" applyFill="1" applyBorder="1" applyAlignment="1"/>
    <xf numFmtId="0" fontId="27" fillId="0" borderId="0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41" fontId="14" fillId="0" borderId="1" xfId="5" applyFont="1" applyFill="1" applyBorder="1" applyAlignment="1">
      <alignment horizontal="center"/>
    </xf>
    <xf numFmtId="0" fontId="14" fillId="0" borderId="5" xfId="0" applyFont="1" applyBorder="1"/>
    <xf numFmtId="170" fontId="14" fillId="0" borderId="1" xfId="5" applyNumberFormat="1" applyFont="1" applyFill="1" applyBorder="1" applyAlignment="1"/>
    <xf numFmtId="41" fontId="7" fillId="0" borderId="1" xfId="5" applyFont="1" applyFill="1" applyBorder="1" applyAlignment="1">
      <alignment horizontal="center"/>
    </xf>
    <xf numFmtId="170" fontId="14" fillId="0" borderId="1" xfId="5" applyNumberFormat="1" applyFont="1" applyFill="1" applyBorder="1" applyAlignment="1">
      <alignment horizontal="center"/>
    </xf>
    <xf numFmtId="41" fontId="7" fillId="0" borderId="1" xfId="5" applyFont="1" applyBorder="1" applyAlignment="1">
      <alignment horizontal="center"/>
    </xf>
    <xf numFmtId="41" fontId="14" fillId="0" borderId="1" xfId="5" applyFont="1" applyBorder="1" applyAlignment="1">
      <alignment horizontal="center"/>
    </xf>
    <xf numFmtId="41" fontId="14" fillId="0" borderId="1" xfId="5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1" fontId="14" fillId="0" borderId="1" xfId="5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0" xfId="0" quotePrefix="1" applyFill="1"/>
    <xf numFmtId="0" fontId="20" fillId="0" borderId="0" xfId="0" applyFont="1"/>
    <xf numFmtId="0" fontId="23" fillId="0" borderId="10" xfId="0" applyFont="1" applyBorder="1" applyAlignment="1">
      <alignment horizontal="left" wrapText="1"/>
    </xf>
    <xf numFmtId="0" fontId="20" fillId="0" borderId="0" xfId="0" applyFont="1" applyAlignment="1">
      <alignment wrapText="1"/>
    </xf>
    <xf numFmtId="1" fontId="23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17" fillId="0" borderId="55" xfId="0" applyFont="1" applyBorder="1" applyAlignment="1">
      <alignment vertical="center"/>
    </xf>
    <xf numFmtId="168" fontId="19" fillId="0" borderId="1" xfId="4" applyNumberFormat="1" applyFont="1" applyFill="1" applyBorder="1" applyAlignment="1">
      <alignment horizontal="center" vertical="center" wrapText="1"/>
    </xf>
    <xf numFmtId="168" fontId="19" fillId="0" borderId="17" xfId="4" applyNumberFormat="1" applyFont="1" applyFill="1" applyBorder="1" applyAlignment="1">
      <alignment horizontal="center" vertical="center" wrapText="1"/>
    </xf>
    <xf numFmtId="0" fontId="17" fillId="0" borderId="5" xfId="0" applyFont="1" applyBorder="1"/>
    <xf numFmtId="173" fontId="17" fillId="0" borderId="12" xfId="4" applyNumberFormat="1" applyFont="1" applyFill="1" applyBorder="1" applyAlignment="1">
      <alignment horizontal="right"/>
    </xf>
    <xf numFmtId="173" fontId="19" fillId="0" borderId="5" xfId="4" applyNumberFormat="1" applyFont="1" applyFill="1" applyBorder="1" applyAlignment="1">
      <alignment horizontal="right"/>
    </xf>
    <xf numFmtId="0" fontId="17" fillId="0" borderId="12" xfId="0" applyFont="1" applyBorder="1"/>
    <xf numFmtId="173" fontId="23" fillId="0" borderId="5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173" fontId="23" fillId="0" borderId="12" xfId="4" applyNumberFormat="1" applyFont="1" applyFill="1" applyBorder="1" applyAlignment="1">
      <alignment horizontal="right"/>
    </xf>
    <xf numFmtId="0" fontId="23" fillId="0" borderId="5" xfId="0" applyFont="1" applyBorder="1" applyAlignment="1">
      <alignment horizontal="left"/>
    </xf>
    <xf numFmtId="0" fontId="23" fillId="0" borderId="12" xfId="0" applyFont="1" applyBorder="1" applyAlignment="1">
      <alignment horizontal="left"/>
    </xf>
    <xf numFmtId="173" fontId="20" fillId="0" borderId="12" xfId="4" applyNumberFormat="1" applyFont="1" applyFill="1" applyBorder="1" applyAlignment="1">
      <alignment horizontal="right"/>
    </xf>
    <xf numFmtId="0" fontId="23" fillId="0" borderId="5" xfId="0" applyFont="1" applyBorder="1"/>
    <xf numFmtId="173" fontId="17" fillId="0" borderId="18" xfId="4" applyNumberFormat="1" applyFont="1" applyFill="1" applyBorder="1" applyAlignment="1">
      <alignment horizontal="right"/>
    </xf>
    <xf numFmtId="0" fontId="28" fillId="0" borderId="5" xfId="0" applyFont="1" applyBorder="1"/>
    <xf numFmtId="173" fontId="23" fillId="0" borderId="57" xfId="4" applyNumberFormat="1" applyFont="1" applyFill="1" applyBorder="1" applyAlignment="1">
      <alignment horizontal="right"/>
    </xf>
    <xf numFmtId="173" fontId="20" fillId="0" borderId="57" xfId="4" applyNumberFormat="1" applyFont="1" applyFill="1" applyBorder="1" applyAlignment="1">
      <alignment horizontal="right"/>
    </xf>
    <xf numFmtId="173" fontId="17" fillId="0" borderId="19" xfId="4" applyNumberFormat="1" applyFont="1" applyFill="1" applyBorder="1" applyAlignment="1">
      <alignment horizontal="right"/>
    </xf>
    <xf numFmtId="0" fontId="23" fillId="0" borderId="12" xfId="0" applyFont="1" applyBorder="1"/>
    <xf numFmtId="173" fontId="17" fillId="0" borderId="58" xfId="4" applyNumberFormat="1" applyFont="1" applyFill="1" applyBorder="1" applyAlignment="1">
      <alignment horizontal="right"/>
    </xf>
    <xf numFmtId="41" fontId="20" fillId="0" borderId="0" xfId="5" applyFont="1" applyAlignment="1">
      <alignment wrapText="1"/>
    </xf>
    <xf numFmtId="41" fontId="20" fillId="0" borderId="0" xfId="0" applyNumberFormat="1" applyFont="1" applyAlignment="1">
      <alignment wrapText="1"/>
    </xf>
    <xf numFmtId="0" fontId="17" fillId="0" borderId="12" xfId="0" applyFont="1" applyBorder="1" applyAlignment="1">
      <alignment horizontal="left"/>
    </xf>
    <xf numFmtId="173" fontId="17" fillId="0" borderId="5" xfId="4" applyNumberFormat="1" applyFont="1" applyFill="1" applyBorder="1" applyAlignment="1">
      <alignment horizontal="right"/>
    </xf>
    <xf numFmtId="173" fontId="17" fillId="0" borderId="1" xfId="4" applyNumberFormat="1" applyFont="1" applyFill="1" applyBorder="1" applyAlignment="1">
      <alignment horizontal="right"/>
    </xf>
    <xf numFmtId="0" fontId="17" fillId="0" borderId="20" xfId="0" applyFont="1" applyBorder="1"/>
    <xf numFmtId="173" fontId="17" fillId="0" borderId="21" xfId="4" applyNumberFormat="1" applyFont="1" applyFill="1" applyBorder="1" applyAlignment="1">
      <alignment horizontal="right"/>
    </xf>
    <xf numFmtId="0" fontId="17" fillId="0" borderId="22" xfId="0" applyFont="1" applyBorder="1"/>
    <xf numFmtId="173" fontId="17" fillId="0" borderId="22" xfId="4" applyNumberFormat="1" applyFont="1" applyFill="1" applyBorder="1" applyAlignment="1">
      <alignment horizontal="right"/>
    </xf>
    <xf numFmtId="173" fontId="17" fillId="0" borderId="23" xfId="4" applyNumberFormat="1" applyFont="1" applyFill="1" applyBorder="1" applyAlignment="1">
      <alignment horizontal="right"/>
    </xf>
    <xf numFmtId="173" fontId="26" fillId="0" borderId="12" xfId="4" applyNumberFormat="1" applyFont="1" applyFill="1" applyBorder="1" applyAlignment="1">
      <alignment horizontal="right"/>
    </xf>
    <xf numFmtId="41" fontId="23" fillId="0" borderId="12" xfId="0" applyNumberFormat="1" applyFont="1" applyBorder="1"/>
    <xf numFmtId="49" fontId="23" fillId="0" borderId="0" xfId="0" applyNumberFormat="1" applyFont="1" applyAlignment="1">
      <alignment wrapText="1"/>
    </xf>
    <xf numFmtId="0" fontId="17" fillId="0" borderId="24" xfId="0" applyFont="1" applyBorder="1"/>
    <xf numFmtId="173" fontId="17" fillId="0" borderId="25" xfId="4" applyNumberFormat="1" applyFont="1" applyFill="1" applyBorder="1" applyAlignment="1">
      <alignment horizontal="right"/>
    </xf>
    <xf numFmtId="173" fontId="23" fillId="0" borderId="58" xfId="4" applyNumberFormat="1" applyFont="1" applyFill="1" applyBorder="1" applyAlignment="1">
      <alignment horizontal="right"/>
    </xf>
    <xf numFmtId="173" fontId="20" fillId="0" borderId="2" xfId="4" applyNumberFormat="1" applyFont="1" applyFill="1" applyBorder="1" applyAlignment="1">
      <alignment horizontal="right"/>
    </xf>
    <xf numFmtId="173" fontId="17" fillId="0" borderId="57" xfId="4" applyNumberFormat="1" applyFont="1" applyFill="1" applyBorder="1" applyAlignment="1">
      <alignment horizontal="right"/>
    </xf>
    <xf numFmtId="0" fontId="17" fillId="0" borderId="11" xfId="0" applyFont="1" applyBorder="1"/>
    <xf numFmtId="173" fontId="17" fillId="0" borderId="26" xfId="4" applyNumberFormat="1" applyFont="1" applyFill="1" applyBorder="1" applyAlignment="1">
      <alignment horizontal="right"/>
    </xf>
    <xf numFmtId="173" fontId="17" fillId="0" borderId="2" xfId="4" applyNumberFormat="1" applyFont="1" applyFill="1" applyBorder="1" applyAlignment="1">
      <alignment horizontal="right"/>
    </xf>
    <xf numFmtId="0" fontId="23" fillId="0" borderId="0" xfId="0" applyFont="1"/>
    <xf numFmtId="173" fontId="19" fillId="0" borderId="17" xfId="4" applyNumberFormat="1" applyFont="1" applyFill="1" applyBorder="1" applyAlignment="1">
      <alignment horizontal="right"/>
    </xf>
    <xf numFmtId="0" fontId="17" fillId="0" borderId="2" xfId="0" applyFont="1" applyBorder="1"/>
    <xf numFmtId="41" fontId="20" fillId="0" borderId="0" xfId="5" applyFont="1"/>
    <xf numFmtId="173" fontId="20" fillId="0" borderId="0" xfId="0" applyNumberFormat="1" applyFont="1"/>
    <xf numFmtId="0" fontId="23" fillId="0" borderId="10" xfId="0" applyFont="1" applyBorder="1"/>
    <xf numFmtId="0" fontId="23" fillId="0" borderId="10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17" fillId="0" borderId="0" xfId="0" applyFont="1"/>
    <xf numFmtId="168" fontId="17" fillId="0" borderId="0" xfId="4" applyNumberFormat="1" applyFont="1" applyFill="1"/>
    <xf numFmtId="168" fontId="20" fillId="0" borderId="0" xfId="0" applyNumberFormat="1" applyFont="1"/>
    <xf numFmtId="168" fontId="20" fillId="0" borderId="0" xfId="4" applyNumberFormat="1" applyFont="1" applyFill="1"/>
    <xf numFmtId="168" fontId="20" fillId="0" borderId="0" xfId="4" applyNumberFormat="1" applyFont="1" applyFill="1" applyProtection="1">
      <protection hidden="1"/>
    </xf>
    <xf numFmtId="3" fontId="20" fillId="0" borderId="0" xfId="0" applyNumberFormat="1" applyFont="1"/>
    <xf numFmtId="0" fontId="20" fillId="0" borderId="0" xfId="0" applyFont="1" applyAlignment="1">
      <alignment horizontal="justify" vertical="center"/>
    </xf>
    <xf numFmtId="0" fontId="14" fillId="0" borderId="0" xfId="0" applyFont="1" applyAlignment="1">
      <alignment horizontal="left" vertical="center" indent="5"/>
    </xf>
    <xf numFmtId="0" fontId="29" fillId="0" borderId="0" xfId="0" applyFont="1"/>
    <xf numFmtId="41" fontId="20" fillId="0" borderId="0" xfId="5" applyFont="1" applyFill="1"/>
    <xf numFmtId="169" fontId="20" fillId="0" borderId="0" xfId="0" applyNumberFormat="1" applyFont="1"/>
    <xf numFmtId="169" fontId="20" fillId="0" borderId="0" xfId="4" applyNumberFormat="1" applyFont="1" applyFill="1"/>
    <xf numFmtId="0" fontId="14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/>
    </xf>
    <xf numFmtId="0" fontId="17" fillId="0" borderId="34" xfId="0" applyFont="1" applyBorder="1" applyAlignment="1">
      <alignment horizontal="center" wrapText="1"/>
    </xf>
    <xf numFmtId="0" fontId="17" fillId="0" borderId="35" xfId="0" applyFont="1" applyBorder="1" applyAlignment="1">
      <alignment horizontal="center"/>
    </xf>
    <xf numFmtId="0" fontId="17" fillId="0" borderId="34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5" xfId="0" applyFont="1" applyBorder="1" applyAlignment="1">
      <alignment horizontal="center" wrapText="1"/>
    </xf>
    <xf numFmtId="168" fontId="23" fillId="0" borderId="29" xfId="4" applyNumberFormat="1" applyFont="1" applyBorder="1"/>
    <xf numFmtId="41" fontId="23" fillId="0" borderId="37" xfId="5" applyFont="1" applyBorder="1" applyAlignment="1">
      <alignment horizontal="right"/>
    </xf>
    <xf numFmtId="41" fontId="23" fillId="0" borderId="38" xfId="5" applyFont="1" applyBorder="1" applyAlignment="1">
      <alignment horizontal="right"/>
    </xf>
    <xf numFmtId="41" fontId="23" fillId="0" borderId="39" xfId="5" applyFont="1" applyBorder="1" applyAlignment="1">
      <alignment horizontal="right"/>
    </xf>
    <xf numFmtId="41" fontId="23" fillId="0" borderId="40" xfId="5" applyFont="1" applyBorder="1" applyAlignment="1">
      <alignment horizontal="right"/>
    </xf>
    <xf numFmtId="41" fontId="17" fillId="0" borderId="37" xfId="5" applyFont="1" applyBorder="1" applyAlignment="1">
      <alignment horizontal="right"/>
    </xf>
    <xf numFmtId="41" fontId="17" fillId="0" borderId="38" xfId="5" applyFont="1" applyBorder="1" applyAlignment="1">
      <alignment horizontal="right"/>
    </xf>
    <xf numFmtId="168" fontId="30" fillId="0" borderId="29" xfId="4" applyNumberFormat="1" applyFont="1" applyBorder="1"/>
    <xf numFmtId="41" fontId="23" fillId="0" borderId="41" xfId="5" applyFont="1" applyBorder="1" applyAlignment="1">
      <alignment horizontal="right"/>
    </xf>
    <xf numFmtId="41" fontId="23" fillId="0" borderId="30" xfId="5" applyFont="1" applyBorder="1" applyAlignment="1">
      <alignment horizontal="right"/>
    </xf>
    <xf numFmtId="41" fontId="23" fillId="0" borderId="12" xfId="5" applyFont="1" applyBorder="1" applyAlignment="1">
      <alignment horizontal="right"/>
    </xf>
    <xf numFmtId="41" fontId="23" fillId="0" borderId="42" xfId="5" applyFont="1" applyBorder="1" applyAlignment="1">
      <alignment horizontal="right"/>
    </xf>
    <xf numFmtId="41" fontId="23" fillId="0" borderId="43" xfId="5" applyFont="1" applyBorder="1" applyAlignment="1">
      <alignment horizontal="right"/>
    </xf>
    <xf numFmtId="41" fontId="23" fillId="0" borderId="44" xfId="5" applyFont="1" applyBorder="1" applyAlignment="1">
      <alignment horizontal="right"/>
    </xf>
    <xf numFmtId="41" fontId="23" fillId="0" borderId="45" xfId="5" applyFont="1" applyBorder="1" applyAlignment="1">
      <alignment horizontal="right"/>
    </xf>
    <xf numFmtId="41" fontId="17" fillId="0" borderId="49" xfId="5" applyFont="1" applyBorder="1" applyAlignment="1">
      <alignment horizontal="right"/>
    </xf>
    <xf numFmtId="0" fontId="17" fillId="0" borderId="34" xfId="0" applyFont="1" applyBorder="1"/>
    <xf numFmtId="41" fontId="17" fillId="0" borderId="46" xfId="5" applyFont="1" applyBorder="1" applyAlignment="1">
      <alignment horizontal="right"/>
    </xf>
    <xf numFmtId="41" fontId="17" fillId="0" borderId="28" xfId="5" applyFont="1" applyBorder="1" applyAlignment="1">
      <alignment horizontal="right"/>
    </xf>
    <xf numFmtId="41" fontId="17" fillId="0" borderId="15" xfId="5" applyFont="1" applyBorder="1" applyAlignment="1">
      <alignment horizontal="right"/>
    </xf>
    <xf numFmtId="41" fontId="17" fillId="0" borderId="47" xfId="5" applyFont="1" applyBorder="1" applyAlignment="1">
      <alignment horizontal="right"/>
    </xf>
    <xf numFmtId="41" fontId="19" fillId="0" borderId="28" xfId="5" applyFont="1" applyBorder="1" applyAlignment="1">
      <alignment horizontal="right"/>
    </xf>
    <xf numFmtId="41" fontId="19" fillId="0" borderId="16" xfId="5" applyFont="1" applyBorder="1" applyAlignment="1">
      <alignment horizontal="right"/>
    </xf>
    <xf numFmtId="0" fontId="17" fillId="0" borderId="50" xfId="0" applyFont="1" applyBorder="1"/>
    <xf numFmtId="41" fontId="17" fillId="0" borderId="51" xfId="5" applyFont="1" applyBorder="1" applyAlignment="1">
      <alignment horizontal="right"/>
    </xf>
    <xf numFmtId="41" fontId="19" fillId="0" borderId="52" xfId="5" applyFont="1" applyBorder="1" applyAlignment="1">
      <alignment horizontal="right"/>
    </xf>
    <xf numFmtId="41" fontId="17" fillId="0" borderId="48" xfId="5" applyFont="1" applyBorder="1" applyAlignment="1">
      <alignment horizontal="right"/>
    </xf>
    <xf numFmtId="0" fontId="0" fillId="0" borderId="0" xfId="0" quotePrefix="1" applyFont="1" applyFill="1"/>
    <xf numFmtId="3" fontId="31" fillId="0" borderId="0" xfId="0" applyNumberFormat="1" applyFont="1"/>
    <xf numFmtId="3" fontId="32" fillId="0" borderId="0" xfId="0" applyNumberFormat="1" applyFont="1"/>
    <xf numFmtId="3" fontId="7" fillId="0" borderId="1" xfId="0" applyNumberFormat="1" applyFont="1" applyBorder="1" applyAlignment="1"/>
    <xf numFmtId="0" fontId="20" fillId="0" borderId="14" xfId="0" applyFont="1" applyBorder="1"/>
    <xf numFmtId="3" fontId="20" fillId="0" borderId="15" xfId="0" applyNumberFormat="1" applyFont="1" applyBorder="1"/>
    <xf numFmtId="14" fontId="19" fillId="0" borderId="28" xfId="5" applyNumberFormat="1" applyFont="1" applyFill="1" applyBorder="1" applyAlignment="1">
      <alignment horizontal="center" wrapText="1"/>
    </xf>
    <xf numFmtId="0" fontId="19" fillId="0" borderId="29" xfId="0" applyFont="1" applyBorder="1"/>
    <xf numFmtId="3" fontId="19" fillId="0" borderId="0" xfId="0" applyNumberFormat="1" applyFont="1" applyBorder="1"/>
    <xf numFmtId="0" fontId="20" fillId="0" borderId="0" xfId="0" applyFont="1" applyBorder="1"/>
    <xf numFmtId="173" fontId="19" fillId="0" borderId="0" xfId="4" applyNumberFormat="1" applyFont="1" applyFill="1" applyBorder="1" applyAlignment="1">
      <alignment horizontal="right"/>
    </xf>
    <xf numFmtId="0" fontId="20" fillId="0" borderId="29" xfId="0" applyFont="1" applyBorder="1"/>
    <xf numFmtId="173" fontId="20" fillId="0" borderId="0" xfId="4" applyNumberFormat="1" applyFont="1" applyFill="1" applyBorder="1" applyAlignment="1">
      <alignment horizontal="right"/>
    </xf>
    <xf numFmtId="49" fontId="20" fillId="0" borderId="29" xfId="0" applyNumberFormat="1" applyFont="1" applyBorder="1"/>
    <xf numFmtId="0" fontId="19" fillId="0" borderId="60" xfId="0" applyFont="1" applyBorder="1"/>
    <xf numFmtId="3" fontId="20" fillId="0" borderId="31" xfId="0" applyNumberFormat="1" applyFont="1" applyBorder="1"/>
    <xf numFmtId="49" fontId="19" fillId="0" borderId="29" xfId="0" applyNumberFormat="1" applyFont="1" applyBorder="1"/>
    <xf numFmtId="3" fontId="20" fillId="0" borderId="3" xfId="0" applyNumberFormat="1" applyFont="1" applyBorder="1"/>
    <xf numFmtId="3" fontId="20" fillId="0" borderId="0" xfId="0" applyNumberFormat="1" applyFont="1" applyBorder="1"/>
    <xf numFmtId="0" fontId="19" fillId="0" borderId="0" xfId="0" applyFont="1" applyBorder="1"/>
    <xf numFmtId="173" fontId="20" fillId="0" borderId="0" xfId="4" applyNumberFormat="1" applyFont="1"/>
    <xf numFmtId="173" fontId="20" fillId="0" borderId="27" xfId="4" applyNumberFormat="1" applyFont="1" applyBorder="1"/>
    <xf numFmtId="41" fontId="20" fillId="0" borderId="0" xfId="0" applyNumberFormat="1" applyFont="1"/>
    <xf numFmtId="0" fontId="23" fillId="0" borderId="7" xfId="0" applyFont="1" applyBorder="1"/>
    <xf numFmtId="168" fontId="17" fillId="0" borderId="17" xfId="4" applyNumberFormat="1" applyFont="1" applyBorder="1" applyAlignment="1">
      <alignment horizontal="center" vertical="center" wrapText="1"/>
    </xf>
    <xf numFmtId="41" fontId="23" fillId="0" borderId="32" xfId="5" applyFont="1" applyBorder="1" applyAlignment="1">
      <alignment horizontal="right"/>
    </xf>
    <xf numFmtId="41" fontId="23" fillId="0" borderId="56" xfId="5" applyFont="1" applyBorder="1" applyAlignment="1">
      <alignment horizontal="right"/>
    </xf>
    <xf numFmtId="41" fontId="23" fillId="0" borderId="5" xfId="5" applyFont="1" applyBorder="1" applyAlignment="1">
      <alignment horizontal="right"/>
    </xf>
    <xf numFmtId="0" fontId="19" fillId="0" borderId="5" xfId="0" applyFont="1" applyBorder="1"/>
    <xf numFmtId="41" fontId="20" fillId="0" borderId="5" xfId="5" applyFont="1" applyBorder="1" applyAlignment="1">
      <alignment horizontal="right"/>
    </xf>
    <xf numFmtId="41" fontId="19" fillId="0" borderId="18" xfId="5" applyFont="1" applyBorder="1" applyAlignment="1">
      <alignment horizontal="right"/>
    </xf>
    <xf numFmtId="0" fontId="20" fillId="0" borderId="5" xfId="0" applyFont="1" applyBorder="1"/>
    <xf numFmtId="41" fontId="19" fillId="0" borderId="5" xfId="5" applyFont="1" applyBorder="1" applyAlignment="1">
      <alignment horizontal="right"/>
    </xf>
    <xf numFmtId="0" fontId="33" fillId="0" borderId="5" xfId="0" applyFont="1" applyBorder="1"/>
    <xf numFmtId="41" fontId="33" fillId="0" borderId="5" xfId="5" applyFont="1" applyBorder="1" applyAlignment="1">
      <alignment horizontal="right"/>
    </xf>
    <xf numFmtId="0" fontId="23" fillId="0" borderId="2" xfId="0" applyFont="1" applyBorder="1"/>
    <xf numFmtId="41" fontId="17" fillId="0" borderId="33" xfId="5" applyFont="1" applyBorder="1" applyAlignment="1">
      <alignment horizontal="right"/>
    </xf>
    <xf numFmtId="3" fontId="34" fillId="0" borderId="0" xfId="0" applyNumberFormat="1" applyFont="1"/>
    <xf numFmtId="3" fontId="35" fillId="0" borderId="0" xfId="0" applyNumberFormat="1" applyFont="1"/>
    <xf numFmtId="0" fontId="7" fillId="0" borderId="0" xfId="0" applyFont="1" applyAlignment="1">
      <alignment vertical="center" wrapText="1"/>
    </xf>
    <xf numFmtId="0" fontId="14" fillId="0" borderId="0" xfId="0" applyFont="1" applyAlignment="1"/>
    <xf numFmtId="0" fontId="14" fillId="0" borderId="0" xfId="0" applyFont="1" applyAlignment="1">
      <alignment horizontal="left" vertical="center"/>
    </xf>
    <xf numFmtId="0" fontId="19" fillId="0" borderId="62" xfId="0" applyFont="1" applyBorder="1"/>
    <xf numFmtId="0" fontId="19" fillId="0" borderId="63" xfId="0" applyFont="1" applyBorder="1"/>
    <xf numFmtId="3" fontId="20" fillId="0" borderId="64" xfId="0" applyNumberFormat="1" applyFont="1" applyBorder="1"/>
    <xf numFmtId="170" fontId="20" fillId="0" borderId="1" xfId="5" applyNumberFormat="1" applyFont="1" applyFill="1" applyBorder="1" applyAlignment="1">
      <alignment horizontal="right" vertical="center"/>
    </xf>
    <xf numFmtId="41" fontId="14" fillId="0" borderId="1" xfId="5" applyFont="1" applyFill="1" applyBorder="1"/>
    <xf numFmtId="41" fontId="36" fillId="0" borderId="18" xfId="5" applyFont="1" applyBorder="1" applyAlignment="1"/>
    <xf numFmtId="41" fontId="7" fillId="0" borderId="1" xfId="5" applyFont="1" applyBorder="1" applyAlignment="1">
      <alignment horizontal="right" wrapText="1"/>
    </xf>
    <xf numFmtId="14" fontId="17" fillId="0" borderId="34" xfId="0" applyNumberFormat="1" applyFont="1" applyBorder="1" applyAlignment="1">
      <alignment horizontal="center" wrapText="1"/>
    </xf>
    <xf numFmtId="14" fontId="17" fillId="0" borderId="35" xfId="0" applyNumberFormat="1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vertical="center"/>
    </xf>
    <xf numFmtId="173" fontId="20" fillId="0" borderId="30" xfId="4" applyNumberFormat="1" applyFont="1" applyFill="1" applyBorder="1" applyAlignment="1"/>
    <xf numFmtId="41" fontId="19" fillId="0" borderId="30" xfId="5" applyFont="1" applyFill="1" applyBorder="1" applyAlignment="1"/>
    <xf numFmtId="41" fontId="20" fillId="0" borderId="30" xfId="5" applyFont="1" applyFill="1" applyBorder="1" applyAlignment="1"/>
    <xf numFmtId="173" fontId="19" fillId="0" borderId="61" xfId="4" applyNumberFormat="1" applyFont="1" applyFill="1" applyBorder="1" applyAlignment="1"/>
    <xf numFmtId="173" fontId="19" fillId="0" borderId="30" xfId="4" applyNumberFormat="1" applyFont="1" applyFill="1" applyBorder="1" applyAlignment="1"/>
    <xf numFmtId="173" fontId="20" fillId="0" borderId="59" xfId="4" applyNumberFormat="1" applyFont="1" applyFill="1" applyBorder="1" applyAlignment="1"/>
    <xf numFmtId="173" fontId="19" fillId="0" borderId="65" xfId="4" applyNumberFormat="1" applyFont="1" applyFill="1" applyBorder="1" applyAlignment="1"/>
    <xf numFmtId="0" fontId="20" fillId="0" borderId="0" xfId="0" applyFont="1" applyBorder="1" applyAlignment="1">
      <alignment horizontal="right"/>
    </xf>
    <xf numFmtId="41" fontId="19" fillId="0" borderId="31" xfId="5" applyFont="1" applyBorder="1" applyAlignment="1">
      <alignment horizontal="right"/>
    </xf>
    <xf numFmtId="41" fontId="19" fillId="0" borderId="64" xfId="5" applyFont="1" applyBorder="1" applyAlignment="1">
      <alignment horizontal="right"/>
    </xf>
    <xf numFmtId="0" fontId="21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14" fillId="0" borderId="1" xfId="5" applyFont="1" applyBorder="1" applyAlignment="1">
      <alignment wrapText="1"/>
    </xf>
    <xf numFmtId="41" fontId="14" fillId="0" borderId="0" xfId="5" applyFont="1" applyAlignment="1"/>
    <xf numFmtId="0" fontId="14" fillId="3" borderId="0" xfId="0" applyFont="1" applyFill="1"/>
    <xf numFmtId="0" fontId="18" fillId="3" borderId="0" xfId="0" applyFont="1" applyFill="1" applyAlignment="1">
      <alignment horizontal="left" vertical="center"/>
    </xf>
    <xf numFmtId="0" fontId="7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 indent="5"/>
    </xf>
    <xf numFmtId="0" fontId="16" fillId="3" borderId="0" xfId="3" applyFont="1" applyFill="1" applyAlignment="1">
      <alignment vertical="center"/>
    </xf>
    <xf numFmtId="0" fontId="7" fillId="3" borderId="0" xfId="0" applyFont="1" applyFill="1"/>
    <xf numFmtId="0" fontId="14" fillId="0" borderId="1" xfId="0" applyFont="1" applyBorder="1" applyAlignment="1">
      <alignment horizontal="center"/>
    </xf>
    <xf numFmtId="0" fontId="37" fillId="6" borderId="2" xfId="0" applyFont="1" applyFill="1" applyBorder="1" applyAlignment="1">
      <alignment horizontal="center" vertical="center" wrapText="1"/>
    </xf>
    <xf numFmtId="0" fontId="37" fillId="6" borderId="2" xfId="0" applyFont="1" applyFill="1" applyBorder="1" applyAlignment="1">
      <alignment horizontal="center" vertical="center"/>
    </xf>
    <xf numFmtId="0" fontId="37" fillId="6" borderId="2" xfId="0" applyFont="1" applyFill="1" applyBorder="1" applyAlignment="1">
      <alignment horizontal="center" wrapText="1"/>
    </xf>
    <xf numFmtId="0" fontId="14" fillId="0" borderId="1" xfId="0" quotePrefix="1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3" borderId="0" xfId="0" applyFont="1" applyFill="1" applyAlignment="1">
      <alignment horizontal="left"/>
    </xf>
    <xf numFmtId="9" fontId="14" fillId="3" borderId="0" xfId="0" applyNumberFormat="1" applyFont="1" applyFill="1" applyAlignment="1">
      <alignment horizontal="left"/>
    </xf>
    <xf numFmtId="41" fontId="14" fillId="0" borderId="0" xfId="5" applyFont="1" applyBorder="1" applyAlignment="1"/>
    <xf numFmtId="41" fontId="7" fillId="0" borderId="0" xfId="5" applyFont="1" applyBorder="1" applyAlignment="1"/>
    <xf numFmtId="173" fontId="24" fillId="0" borderId="1" xfId="4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0" fillId="0" borderId="0" xfId="0" quotePrefix="1" applyFill="1"/>
    <xf numFmtId="0" fontId="0" fillId="0" borderId="0" xfId="0" applyFill="1"/>
    <xf numFmtId="0" fontId="20" fillId="0" borderId="2" xfId="0" applyFont="1" applyBorder="1" applyAlignment="1">
      <alignment vertical="center"/>
    </xf>
    <xf numFmtId="170" fontId="20" fillId="0" borderId="2" xfId="5" applyNumberFormat="1" applyFont="1" applyFill="1" applyBorder="1" applyAlignment="1">
      <alignment horizontal="right" vertical="center"/>
    </xf>
    <xf numFmtId="0" fontId="24" fillId="0" borderId="16" xfId="0" applyFont="1" applyBorder="1" applyAlignment="1">
      <alignment horizontal="center" vertical="center" wrapText="1"/>
    </xf>
    <xf numFmtId="41" fontId="20" fillId="0" borderId="2" xfId="5" applyFont="1" applyBorder="1" applyAlignment="1">
      <alignment vertical="center"/>
    </xf>
    <xf numFmtId="41" fontId="20" fillId="0" borderId="2" xfId="5" applyFont="1" applyFill="1" applyBorder="1" applyAlignment="1">
      <alignment horizontal="right" vertical="center"/>
    </xf>
    <xf numFmtId="41" fontId="24" fillId="0" borderId="2" xfId="5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41" fontId="20" fillId="0" borderId="0" xfId="5" applyFont="1" applyFill="1" applyBorder="1" applyAlignment="1">
      <alignment horizontal="right" vertical="center"/>
    </xf>
    <xf numFmtId="0" fontId="24" fillId="0" borderId="66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4" fillId="0" borderId="67" xfId="0" applyFont="1" applyBorder="1" applyAlignment="1">
      <alignment horizontal="center" vertical="center" wrapText="1"/>
    </xf>
    <xf numFmtId="41" fontId="14" fillId="0" borderId="1" xfId="5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center" wrapText="1"/>
    </xf>
    <xf numFmtId="0" fontId="28" fillId="0" borderId="5" xfId="0" applyFont="1" applyBorder="1" applyAlignment="1">
      <alignment horizontal="left"/>
    </xf>
    <xf numFmtId="41" fontId="14" fillId="0" borderId="1" xfId="5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5" fillId="0" borderId="0" xfId="3" applyAlignment="1">
      <alignment horizontal="left" vertical="center" indent="3"/>
    </xf>
    <xf numFmtId="0" fontId="5" fillId="0" borderId="5" xfId="3" applyBorder="1"/>
    <xf numFmtId="0" fontId="5" fillId="0" borderId="5" xfId="3" applyBorder="1" applyAlignment="1">
      <alignment horizontal="left"/>
    </xf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 applyAlignment="1">
      <alignment horizontal="justify" vertical="center"/>
    </xf>
    <xf numFmtId="0" fontId="5" fillId="0" borderId="0" xfId="3" applyFill="1"/>
    <xf numFmtId="0" fontId="5" fillId="0" borderId="0" xfId="3" applyAlignment="1">
      <alignment horizontal="left" vertical="center" wrapText="1"/>
    </xf>
    <xf numFmtId="0" fontId="5" fillId="0" borderId="0" xfId="3"/>
    <xf numFmtId="173" fontId="20" fillId="0" borderId="0" xfId="4" applyNumberFormat="1" applyFont="1" applyBorder="1"/>
    <xf numFmtId="173" fontId="20" fillId="0" borderId="0" xfId="4" applyNumberFormat="1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173" fontId="14" fillId="0" borderId="0" xfId="4" applyNumberFormat="1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quotePrefix="1" applyFont="1"/>
    <xf numFmtId="168" fontId="19" fillId="0" borderId="0" xfId="4" applyNumberFormat="1" applyFont="1" applyFill="1"/>
    <xf numFmtId="3" fontId="39" fillId="0" borderId="0" xfId="0" applyNumberFormat="1" applyFont="1"/>
    <xf numFmtId="168" fontId="39" fillId="0" borderId="0" xfId="4" applyNumberFormat="1" applyFont="1" applyFill="1"/>
    <xf numFmtId="0" fontId="39" fillId="0" borderId="0" xfId="0" applyFont="1"/>
    <xf numFmtId="0" fontId="40" fillId="0" borderId="0" xfId="0" applyFont="1"/>
    <xf numFmtId="41" fontId="43" fillId="0" borderId="1" xfId="5" applyFont="1" applyBorder="1" applyAlignment="1"/>
    <xf numFmtId="41" fontId="43" fillId="0" borderId="1" xfId="5" applyFont="1" applyBorder="1" applyAlignment="1">
      <alignment horizontal="right"/>
    </xf>
    <xf numFmtId="41" fontId="44" fillId="0" borderId="1" xfId="5" applyFont="1" applyBorder="1" applyAlignment="1"/>
    <xf numFmtId="41" fontId="44" fillId="0" borderId="1" xfId="5" applyFont="1" applyBorder="1" applyAlignment="1">
      <alignment horizontal="right"/>
    </xf>
    <xf numFmtId="41" fontId="45" fillId="0" borderId="1" xfId="5" applyFont="1" applyBorder="1" applyAlignment="1"/>
    <xf numFmtId="41" fontId="45" fillId="0" borderId="1" xfId="5" applyFont="1" applyBorder="1" applyAlignment="1">
      <alignment horizontal="right"/>
    </xf>
    <xf numFmtId="0" fontId="7" fillId="0" borderId="0" xfId="0" applyFont="1" applyBorder="1"/>
    <xf numFmtId="41" fontId="7" fillId="0" borderId="0" xfId="5" applyFont="1" applyBorder="1" applyAlignment="1">
      <alignment horizontal="right"/>
    </xf>
    <xf numFmtId="41" fontId="7" fillId="0" borderId="0" xfId="5" applyFont="1" applyBorder="1" applyAlignment="1">
      <alignment horizontal="center"/>
    </xf>
    <xf numFmtId="41" fontId="14" fillId="0" borderId="0" xfId="5" applyFont="1" applyAlignment="1">
      <alignment horizontal="center"/>
    </xf>
    <xf numFmtId="41" fontId="20" fillId="0" borderId="2" xfId="5" applyFont="1" applyBorder="1"/>
    <xf numFmtId="170" fontId="14" fillId="0" borderId="0" xfId="0" applyNumberFormat="1" applyFont="1" applyAlignment="1">
      <alignment wrapText="1"/>
    </xf>
    <xf numFmtId="41" fontId="7" fillId="0" borderId="1" xfId="5" applyFont="1" applyFill="1" applyBorder="1" applyAlignment="1"/>
    <xf numFmtId="49" fontId="14" fillId="0" borderId="1" xfId="0" applyNumberFormat="1" applyFont="1" applyBorder="1"/>
    <xf numFmtId="170" fontId="7" fillId="0" borderId="1" xfId="5" applyNumberFormat="1" applyFont="1" applyFill="1" applyBorder="1" applyAlignment="1">
      <alignment horizontal="center"/>
    </xf>
    <xf numFmtId="0" fontId="16" fillId="0" borderId="29" xfId="3" applyFont="1" applyBorder="1"/>
    <xf numFmtId="49" fontId="16" fillId="0" borderId="29" xfId="3" applyNumberFormat="1" applyFont="1" applyBorder="1"/>
    <xf numFmtId="41" fontId="34" fillId="0" borderId="0" xfId="5" applyFont="1"/>
    <xf numFmtId="0" fontId="33" fillId="0" borderId="0" xfId="0" applyFont="1" applyAlignment="1"/>
    <xf numFmtId="0" fontId="14" fillId="0" borderId="0" xfId="0" applyFont="1" applyAlignment="1">
      <alignment horizontal="center" wrapText="1"/>
    </xf>
    <xf numFmtId="0" fontId="20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1" fontId="14" fillId="0" borderId="7" xfId="5" applyFont="1" applyBorder="1" applyAlignment="1">
      <alignment wrapText="1"/>
    </xf>
    <xf numFmtId="41" fontId="14" fillId="0" borderId="1" xfId="5" applyFont="1" applyBorder="1" applyAlignment="1">
      <alignment horizontal="left" wrapText="1"/>
    </xf>
    <xf numFmtId="41" fontId="14" fillId="0" borderId="7" xfId="5" applyFont="1" applyBorder="1" applyAlignment="1">
      <alignment horizontal="left" vertical="center" wrapText="1"/>
    </xf>
    <xf numFmtId="0" fontId="40" fillId="0" borderId="1" xfId="0" applyFont="1" applyBorder="1"/>
    <xf numFmtId="41" fontId="40" fillId="0" borderId="1" xfId="5" applyFont="1" applyBorder="1" applyAlignment="1"/>
    <xf numFmtId="0" fontId="40" fillId="0" borderId="1" xfId="0" applyFont="1" applyBorder="1" applyAlignment="1">
      <alignment wrapText="1"/>
    </xf>
    <xf numFmtId="0" fontId="16" fillId="0" borderId="0" xfId="3" applyFont="1" applyFill="1"/>
    <xf numFmtId="0" fontId="37" fillId="6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0" fillId="0" borderId="0" xfId="0" applyFont="1"/>
    <xf numFmtId="41" fontId="50" fillId="0" borderId="0" xfId="5" applyFont="1"/>
    <xf numFmtId="41" fontId="0" fillId="0" borderId="0" xfId="5" applyFont="1"/>
    <xf numFmtId="0" fontId="48" fillId="7" borderId="0" xfId="26" applyFont="1" applyAlignment="1">
      <alignment horizontal="center"/>
    </xf>
    <xf numFmtId="49" fontId="48" fillId="7" borderId="0" xfId="26" applyNumberFormat="1" applyFont="1" applyAlignment="1">
      <alignment horizontal="center"/>
    </xf>
    <xf numFmtId="0" fontId="50" fillId="0" borderId="0" xfId="0" applyFont="1" applyAlignment="1">
      <alignment horizontal="center"/>
    </xf>
    <xf numFmtId="0" fontId="49" fillId="0" borderId="0" xfId="0" applyFont="1"/>
    <xf numFmtId="41" fontId="49" fillId="0" borderId="0" xfId="5" applyFont="1"/>
    <xf numFmtId="41" fontId="49" fillId="0" borderId="0" xfId="0" applyNumberFormat="1" applyFont="1"/>
    <xf numFmtId="0" fontId="51" fillId="0" borderId="0" xfId="0" applyFont="1"/>
    <xf numFmtId="41" fontId="51" fillId="0" borderId="0" xfId="5" applyFont="1"/>
    <xf numFmtId="0" fontId="5" fillId="0" borderId="0" xfId="3" quotePrefix="1"/>
    <xf numFmtId="41" fontId="52" fillId="0" borderId="0" xfId="0" applyNumberFormat="1" applyFont="1"/>
    <xf numFmtId="0" fontId="5" fillId="0" borderId="0" xfId="3" quotePrefix="1" applyFill="1"/>
    <xf numFmtId="41" fontId="0" fillId="0" borderId="0" xfId="0" applyNumberFormat="1"/>
    <xf numFmtId="41" fontId="2" fillId="0" borderId="0" xfId="5" applyFont="1"/>
    <xf numFmtId="0" fontId="0" fillId="0" borderId="0" xfId="0" quotePrefix="1"/>
    <xf numFmtId="0" fontId="53" fillId="0" borderId="0" xfId="3" quotePrefix="1" applyFont="1"/>
    <xf numFmtId="0" fontId="54" fillId="0" borderId="0" xfId="0" applyFont="1"/>
    <xf numFmtId="0" fontId="55" fillId="0" borderId="0" xfId="3" quotePrefix="1" applyFont="1"/>
    <xf numFmtId="0" fontId="56" fillId="0" borderId="0" xfId="0" applyFont="1"/>
    <xf numFmtId="0" fontId="57" fillId="0" borderId="0" xfId="3" quotePrefix="1" applyFont="1"/>
    <xf numFmtId="41" fontId="56" fillId="0" borderId="0" xfId="5" applyFont="1"/>
    <xf numFmtId="49" fontId="50" fillId="0" borderId="0" xfId="5" applyNumberFormat="1" applyFont="1" applyAlignment="1">
      <alignment horizontal="center"/>
    </xf>
    <xf numFmtId="10" fontId="0" fillId="0" borderId="0" xfId="25" applyNumberFormat="1" applyFont="1" applyAlignment="1">
      <alignment horizontal="center"/>
    </xf>
    <xf numFmtId="175" fontId="0" fillId="0" borderId="0" xfId="5" applyNumberFormat="1" applyFont="1"/>
    <xf numFmtId="10" fontId="3" fillId="7" borderId="0" xfId="25" applyNumberFormat="1" applyFont="1" applyFill="1"/>
    <xf numFmtId="10" fontId="49" fillId="0" borderId="0" xfId="25" applyNumberFormat="1" applyFont="1" applyAlignment="1">
      <alignment horizontal="center"/>
    </xf>
    <xf numFmtId="0" fontId="58" fillId="0" borderId="0" xfId="0" applyFont="1"/>
    <xf numFmtId="10" fontId="2" fillId="0" borderId="0" xfId="25" applyNumberFormat="1" applyFont="1" applyAlignment="1">
      <alignment horizontal="center"/>
    </xf>
    <xf numFmtId="14" fontId="3" fillId="7" borderId="0" xfId="26" applyNumberFormat="1" applyAlignment="1">
      <alignment horizontal="center"/>
    </xf>
    <xf numFmtId="0" fontId="3" fillId="7" borderId="0" xfId="26" applyAlignment="1">
      <alignment horizontal="center"/>
    </xf>
    <xf numFmtId="0" fontId="11" fillId="0" borderId="1" xfId="0" applyFont="1" applyBorder="1"/>
    <xf numFmtId="173" fontId="23" fillId="0" borderId="12" xfId="4" quotePrefix="1" applyNumberFormat="1" applyFont="1" applyFill="1" applyBorder="1" applyAlignment="1">
      <alignment horizontal="right"/>
    </xf>
    <xf numFmtId="0" fontId="0" fillId="0" borderId="0" xfId="0" applyFont="1"/>
    <xf numFmtId="41" fontId="54" fillId="0" borderId="0" xfId="5" applyFont="1"/>
    <xf numFmtId="0" fontId="3" fillId="7" borderId="0" xfId="26" applyFont="1"/>
    <xf numFmtId="41" fontId="3" fillId="7" borderId="0" xfId="26" applyNumberFormat="1" applyFont="1"/>
    <xf numFmtId="10" fontId="50" fillId="0" borderId="0" xfId="25" applyNumberFormat="1" applyFont="1" applyAlignment="1">
      <alignment horizontal="center"/>
    </xf>
    <xf numFmtId="49" fontId="60" fillId="0" borderId="29" xfId="0" applyNumberFormat="1" applyFont="1" applyBorder="1"/>
    <xf numFmtId="3" fontId="61" fillId="0" borderId="0" xfId="0" applyNumberFormat="1" applyFont="1" applyBorder="1"/>
    <xf numFmtId="173" fontId="60" fillId="0" borderId="0" xfId="4" applyNumberFormat="1" applyFont="1" applyFill="1" applyBorder="1" applyAlignment="1">
      <alignment horizontal="right"/>
    </xf>
    <xf numFmtId="3" fontId="60" fillId="0" borderId="0" xfId="0" applyNumberFormat="1" applyFont="1" applyBorder="1"/>
    <xf numFmtId="0" fontId="25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 vertical="center"/>
    </xf>
    <xf numFmtId="0" fontId="25" fillId="0" borderId="54" xfId="0" applyFont="1" applyBorder="1" applyAlignment="1">
      <alignment horizontal="center" vertical="center"/>
    </xf>
    <xf numFmtId="41" fontId="25" fillId="0" borderId="13" xfId="5" applyFont="1" applyBorder="1" applyAlignment="1">
      <alignment horizontal="center" vertical="center"/>
    </xf>
    <xf numFmtId="173" fontId="20" fillId="0" borderId="54" xfId="4" applyNumberFormat="1" applyFont="1" applyFill="1" applyBorder="1" applyAlignment="1">
      <alignment vertical="center"/>
    </xf>
    <xf numFmtId="173" fontId="20" fillId="0" borderId="31" xfId="4" applyNumberFormat="1" applyFont="1" applyFill="1" applyBorder="1" applyAlignment="1">
      <alignment vertical="center"/>
    </xf>
    <xf numFmtId="0" fontId="14" fillId="0" borderId="31" xfId="0" applyFont="1" applyBorder="1"/>
    <xf numFmtId="173" fontId="24" fillId="0" borderId="9" xfId="4" applyNumberFormat="1" applyFont="1" applyFill="1" applyBorder="1" applyAlignment="1">
      <alignment horizontal="right" vertical="center"/>
    </xf>
    <xf numFmtId="173" fontId="24" fillId="0" borderId="8" xfId="4" applyNumberFormat="1" applyFont="1" applyFill="1" applyBorder="1" applyAlignment="1">
      <alignment horizontal="right" vertical="center"/>
    </xf>
    <xf numFmtId="173" fontId="25" fillId="0" borderId="6" xfId="4" applyNumberFormat="1" applyFont="1" applyBorder="1" applyAlignment="1">
      <alignment vertical="center"/>
    </xf>
    <xf numFmtId="0" fontId="24" fillId="0" borderId="28" xfId="0" applyFont="1" applyBorder="1" applyAlignment="1">
      <alignment horizontal="center" vertical="center" wrapText="1"/>
    </xf>
    <xf numFmtId="41" fontId="20" fillId="0" borderId="69" xfId="5" applyFont="1" applyBorder="1" applyAlignment="1">
      <alignment vertical="center"/>
    </xf>
    <xf numFmtId="41" fontId="20" fillId="0" borderId="68" xfId="5" applyFont="1" applyFill="1" applyBorder="1" applyAlignment="1">
      <alignment horizontal="right" vertical="center"/>
    </xf>
    <xf numFmtId="41" fontId="20" fillId="0" borderId="70" xfId="5" applyFont="1" applyFill="1" applyBorder="1" applyAlignment="1">
      <alignment horizontal="right" vertical="center"/>
    </xf>
    <xf numFmtId="41" fontId="19" fillId="0" borderId="2" xfId="5" applyFont="1" applyBorder="1" applyAlignment="1">
      <alignment vertical="center"/>
    </xf>
    <xf numFmtId="41" fontId="19" fillId="0" borderId="1" xfId="5" applyFont="1" applyBorder="1" applyAlignment="1">
      <alignment vertical="center"/>
    </xf>
    <xf numFmtId="41" fontId="20" fillId="0" borderId="54" xfId="5" applyFont="1" applyBorder="1" applyAlignment="1">
      <alignment vertical="center"/>
    </xf>
    <xf numFmtId="41" fontId="20" fillId="0" borderId="31" xfId="5" applyFont="1" applyFill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173" fontId="24" fillId="0" borderId="0" xfId="4" applyNumberFormat="1" applyFont="1" applyBorder="1" applyAlignment="1">
      <alignment horizontal="center" vertical="center"/>
    </xf>
    <xf numFmtId="41" fontId="19" fillId="0" borderId="2" xfId="5" applyFont="1" applyFill="1" applyBorder="1" applyAlignment="1">
      <alignment horizontal="right" vertical="center"/>
    </xf>
    <xf numFmtId="171" fontId="7" fillId="0" borderId="1" xfId="5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41" fontId="14" fillId="3" borderId="2" xfId="0" applyNumberFormat="1" applyFont="1" applyFill="1" applyBorder="1"/>
    <xf numFmtId="10" fontId="14" fillId="0" borderId="1" xfId="0" applyNumberFormat="1" applyFont="1" applyBorder="1" applyAlignment="1">
      <alignment horizontal="center" vertical="center"/>
    </xf>
    <xf numFmtId="41" fontId="14" fillId="0" borderId="1" xfId="5" applyFont="1" applyBorder="1" applyAlignment="1">
      <alignment horizontal="right" vertical="center" wrapText="1"/>
    </xf>
    <xf numFmtId="49" fontId="62" fillId="0" borderId="1" xfId="0" applyNumberFormat="1" applyFont="1" applyBorder="1"/>
    <xf numFmtId="41" fontId="62" fillId="0" borderId="1" xfId="5" applyFont="1" applyFill="1" applyBorder="1" applyAlignment="1">
      <alignment horizontal="center"/>
    </xf>
    <xf numFmtId="0" fontId="5" fillId="0" borderId="0" xfId="3" applyFont="1" applyAlignment="1">
      <alignment horizontal="justify" vertical="center"/>
    </xf>
    <xf numFmtId="41" fontId="20" fillId="0" borderId="1" xfId="5" applyFont="1" applyBorder="1"/>
    <xf numFmtId="14" fontId="59" fillId="0" borderId="1" xfId="0" applyNumberFormat="1" applyFont="1" applyBorder="1" applyAlignment="1">
      <alignment horizontal="center"/>
    </xf>
    <xf numFmtId="41" fontId="20" fillId="0" borderId="68" xfId="5" applyFont="1" applyBorder="1"/>
    <xf numFmtId="41" fontId="20" fillId="0" borderId="31" xfId="5" applyFont="1" applyBorder="1"/>
    <xf numFmtId="41" fontId="19" fillId="0" borderId="2" xfId="5" applyFont="1" applyBorder="1"/>
    <xf numFmtId="0" fontId="63" fillId="0" borderId="0" xfId="0" applyFont="1"/>
    <xf numFmtId="41" fontId="8" fillId="0" borderId="0" xfId="5" applyFont="1" applyFill="1" applyBorder="1"/>
    <xf numFmtId="3" fontId="10" fillId="0" borderId="0" xfId="4" applyNumberFormat="1" applyFont="1" applyFill="1" applyBorder="1" applyAlignment="1">
      <alignment horizontal="center"/>
    </xf>
    <xf numFmtId="41" fontId="37" fillId="0" borderId="0" xfId="5" applyFont="1"/>
    <xf numFmtId="41" fontId="37" fillId="0" borderId="0" xfId="0" applyNumberFormat="1" applyFont="1"/>
    <xf numFmtId="0" fontId="49" fillId="0" borderId="0" xfId="0" applyFont="1" applyAlignment="1">
      <alignment horizontal="center"/>
    </xf>
    <xf numFmtId="14" fontId="64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54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7" fillId="6" borderId="54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37" fillId="6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0" fontId="14" fillId="0" borderId="4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173" fontId="24" fillId="0" borderId="7" xfId="4" applyNumberFormat="1" applyFont="1" applyBorder="1" applyAlignment="1">
      <alignment horizontal="center" vertical="center"/>
    </xf>
    <xf numFmtId="173" fontId="24" fillId="0" borderId="5" xfId="4" applyNumberFormat="1" applyFont="1" applyBorder="1" applyAlignment="1">
      <alignment horizontal="center" vertical="center"/>
    </xf>
    <xf numFmtId="173" fontId="24" fillId="0" borderId="2" xfId="4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7" fillId="0" borderId="54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41" fontId="7" fillId="0" borderId="1" xfId="5" applyFont="1" applyFill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54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13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4" fillId="0" borderId="0" xfId="0" quotePrefix="1" applyFont="1" applyFill="1"/>
    <xf numFmtId="0" fontId="14" fillId="0" borderId="0" xfId="0" applyFont="1" applyFill="1"/>
  </cellXfs>
  <cellStyles count="27">
    <cellStyle name="Énfasis2 2" xfId="1" xr:uid="{00000000-0005-0000-0000-000000000000}"/>
    <cellStyle name="Énfasis4" xfId="26" builtinId="41"/>
    <cellStyle name="Excel Built-in Normal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oneda" xfId="12" builtinId="4"/>
    <cellStyle name="Normal" xfId="0" builtinId="0"/>
    <cellStyle name="Normal 2" xfId="13" xr:uid="{00000000-0005-0000-0000-000015000000}"/>
    <cellStyle name="Normal 4" xfId="14" xr:uid="{00000000-0005-0000-0000-000016000000}"/>
    <cellStyle name="Porcentaje" xfId="25" builtinId="5"/>
    <cellStyle name="Porcentaje 2" xfId="15" xr:uid="{00000000-0005-0000-0000-000017000000}"/>
    <cellStyle name="Porcentaje 3" xfId="16" xr:uid="{00000000-0005-0000-0000-000018000000}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  <alignment horizontal="center" vertical="bottom" textRotation="0" wrapText="0" indent="0" justifyLastLine="0" shrinkToFit="0" readingOrder="0"/>
    </dxf>
    <dxf>
      <font>
        <b val="0"/>
        <i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/>
      </font>
    </dxf>
    <dxf>
      <font>
        <b val="0"/>
        <i/>
      </font>
    </dxf>
    <dxf>
      <font>
        <b val="0"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1773327</xdr:colOff>
      <xdr:row>0</xdr:row>
      <xdr:rowOff>707197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A521E2-942D-4F4F-AA12-930AFE6A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071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73327" cy="714817"/>
    <xdr:pic>
      <xdr:nvPicPr>
        <xdr:cNvPr id="2" name="Imagen 1">
          <a:extLst>
            <a:ext uri="{FF2B5EF4-FFF2-40B4-BE49-F238E27FC236}">
              <a16:creationId xmlns:a16="http://schemas.microsoft.com/office/drawing/2014/main" id="{A9CC02F2-F5EF-472D-AAA8-01D5FFB94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73327" cy="71481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1712367" cy="723899"/>
    <xdr:pic>
      <xdr:nvPicPr>
        <xdr:cNvPr id="2" name="Imagen 1">
          <a:extLst>
            <a:ext uri="{FF2B5EF4-FFF2-40B4-BE49-F238E27FC236}">
              <a16:creationId xmlns:a16="http://schemas.microsoft.com/office/drawing/2014/main" id="{15FB250B-3309-4ED0-BECE-210E1B10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0"/>
          <a:ext cx="1712367" cy="72389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Investor%20SA/Contabilidad/Conformaciones%20de%20Cuentas%20Contables/Conformacion%202019/Segundo%20Semestre%202019/Plantilla%20Exel%20EEFF%20cnv_SET_19.xlsx?17C11E68" TargetMode="External"/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positivapy-my.sharepoint.com/C:/Users/ROCIO-INV/Desktop/Informe%201er%20Semestre%2006-2018/Res%20173%20INVESTOR%20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lugo/Denise_/BDT/BDT%202016/BDT%20Cuadro%20Revaluo%202016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inpositivapy-my.sharepoint.com/personal/sady_pereira_inpositiva_com_py/Documents/18.Trader%20Pro%20SA/Contabilidad/Conformaciones%20de%20Cuentas%20Contables/Controles%20mensuales/CONTROL%2022/Conformacion%20de%20EEFF%20de%20Traders%20Pro%20SA%20al%2031%2003%202022.xlsx?0805CD68" TargetMode="External"/><Relationship Id="rId1" Type="http://schemas.openxmlformats.org/officeDocument/2006/relationships/externalLinkPath" Target="file:///\\0805CD68\Conformacion%20de%20EEFF%20de%20Traders%20Pro%20SA%20al%2031%2003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"/>
      <sheetName val="Estado de Resultados"/>
      <sheetName val="Flujos de efectivo"/>
      <sheetName val="Estado variacion PN"/>
      <sheetName val="anexos"/>
      <sheetName val="2007 (06)"/>
      <sheetName val="2008"/>
      <sheetName val="1346 2008 "/>
      <sheetName val="1346 2009 "/>
      <sheetName val="1346 2010"/>
      <sheetName val="1346 2011"/>
      <sheetName val="1346 2012"/>
      <sheetName val="1346 2013"/>
      <sheetName val="1346 2014"/>
      <sheetName val="1346 2015"/>
      <sheetName val="1346 2016 P"/>
      <sheetName val="1346 2016 P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 Gral 31 03 2022"/>
      <sheetName val="CALCULO DE IMP.RENTA"/>
      <sheetName val="EERR al 31 03 2022"/>
      <sheetName val="Bancos Operaciones"/>
      <sheetName val="Bancos Administración"/>
      <sheetName val="Inventario"/>
      <sheetName val="Repos"/>
      <sheetName val="Clientes"/>
      <sheetName val="IVA Crédito"/>
      <sheetName val="Prestamo a Accionista "/>
      <sheetName val="Accion BVPASA"/>
      <sheetName val="Amortizac Gastos Constituc"/>
      <sheetName val="Equipo de Informatica"/>
      <sheetName val="Prestamos y Amortiz Repos"/>
      <sheetName val="Acreedores por Intermed ML - ME"/>
      <sheetName val="Proveedores"/>
      <sheetName val="Conformación Capital"/>
      <sheetName val="Acta Dir Gtos Const."/>
    </sheetNames>
    <sheetDataSet>
      <sheetData sheetId="0"/>
      <sheetData sheetId="1">
        <row r="82">
          <cell r="B82">
            <v>3399141.38</v>
          </cell>
        </row>
      </sheetData>
      <sheetData sheetId="2"/>
      <sheetData sheetId="3"/>
      <sheetData sheetId="4"/>
      <sheetData sheetId="5"/>
      <sheetData sheetId="6">
        <row r="5">
          <cell r="E5">
            <v>10513000000</v>
          </cell>
        </row>
        <row r="15">
          <cell r="E15">
            <v>600000000</v>
          </cell>
        </row>
        <row r="16">
          <cell r="E16">
            <v>900000000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yra Roux" id="{5F4D49BC-9D9E-4DEA-9C70-43B6BE632E2D}" userId="Mayra Roux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7DC6F5-E8D8-456A-AAC7-A8A43933ED8E}" name="Tabla1" displayName="Tabla1" ref="A2:C82" totalsRowShown="0" headerRowDxfId="13" dataDxfId="12">
  <autoFilter ref="A2:C82" xr:uid="{17DDE52E-69A5-4CC2-A04B-0941965302FC}"/>
  <tableColumns count="3">
    <tableColumn id="1" xr3:uid="{B03E6371-CB40-4BB9-8C46-B34C201AF3FF}" name="BALANCE GENERAL " dataDxfId="11">
      <calculatedColumnFormula>+E3</calculatedColumnFormula>
    </tableColumn>
    <tableColumn id="2" xr3:uid="{DDE8B176-8D05-49B9-BD6A-1A20A1D5C6B2}" name="31/03/2022" dataDxfId="10">
      <calculatedColumnFormula>+F3</calculatedColumnFormula>
    </tableColumn>
    <tableColumn id="3" xr3:uid="{55EE8B58-4E33-44ED-9A0D-8614260B627D}" name="Notas" dataDxfId="9"/>
  </tableColumns>
  <tableStyleInfo name="TableStyleMedium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3FCDD6-16F5-4791-A370-123A3594E032}" name="Tabla9" displayName="Tabla9" ref="A84:B89" totalsRowShown="0" headerRowDxfId="8" dataDxfId="7">
  <autoFilter ref="A84:B89" xr:uid="{7EDFAA1B-C751-4AC0-AB8E-AA4E0235A3CB}"/>
  <tableColumns count="2">
    <tableColumn id="1" xr3:uid="{D42E97AA-FF78-4835-B370-59C1B0AA4EAA}" name="RESUMEN" dataDxfId="6"/>
    <tableColumn id="2" xr3:uid="{7E06575A-EBDE-4DF6-B5BB-C4B0F08AAB81}" name="+Tabla1[[#Encabezados];[+Datos!B3]]" dataDxfId="5" dataCellStyle="Millares [0]"/>
  </tableColumns>
  <tableStyleInfo name="TableStyleMedium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B93DA3A-AEA5-4B59-B2FE-9F0F758A86D0}" name="Tabla15" displayName="Tabla15" ref="G17:I20" totalsRowShown="0" headerRowDxfId="4">
  <autoFilter ref="G17:I20" xr:uid="{F5CD79E1-2C01-4314-8773-B6E3F1ED7C65}"/>
  <tableColumns count="3">
    <tableColumn id="1" xr3:uid="{DC2D4AB5-F70F-4066-9698-B2B806D17EDF}" name="Según Contab"/>
    <tableColumn id="2" xr3:uid="{EC14043C-AA64-4BF8-ADEA-45A3212059A5}" name="Según TP"/>
    <tableColumn id="3" xr3:uid="{54786CAB-B168-46E1-8F03-60C8AAE43722}" name="Diferencia">
      <calculatedColumnFormula>+G18-H18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CD746-8EEA-44C1-9E22-9703C96CBF6B}" name="Tabla2" displayName="Tabla2" ref="A2:D56" totalsRowShown="0">
  <autoFilter ref="A2:D56" xr:uid="{207BA5BA-2222-49EC-A6EF-5D88F7A62D2A}"/>
  <tableColumns count="4">
    <tableColumn id="1" xr3:uid="{8AC0A366-1CE9-4C03-B299-30D5BEDB2F62}" name="ESTADOS DE RESULTADOS AL " dataDxfId="3">
      <calculatedColumnFormula>+F3</calculatedColumnFormula>
    </tableColumn>
    <tableColumn id="2" xr3:uid="{76854CC2-F17A-44FC-A70F-C48326927F93}" name="31/3/2022" dataDxfId="2">
      <calculatedColumnFormula>+G3</calculatedColumnFormula>
    </tableColumn>
    <tableColumn id="3" xr3:uid="{5E698702-4354-4E55-83AD-1952DBAFB682}" name="%" dataDxfId="1" dataCellStyle="Porcentaje">
      <calculatedColumnFormula>+Tabla2[[#This Row],[31/3/2022]]/$B$3</calculatedColumnFormula>
    </tableColumn>
    <tableColumn id="4" xr3:uid="{6D20FF1F-FC51-4142-89BE-BDFC3993482A}" name="OBSERVACIONES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1" dT="2022-05-14T16:17:05.34" personId="{5F4D49BC-9D9E-4DEA-9C70-43B6BE632E2D}" id="{1B47FCC7-58EE-4EFB-9BA5-66FB677C17EA}">
    <text>a que periodo debe ir comparado?</text>
  </threadedComment>
  <threadedComment ref="C40" dT="2022-05-14T16:43:06.70" personId="{5F4D49BC-9D9E-4DEA-9C70-43B6BE632E2D}" id="{F34215FD-7612-4B3F-911A-D17772B09972}">
    <text>a que periodo debe ir comparado?</text>
  </threadedComment>
  <threadedComment ref="C46" dT="2022-05-14T16:17:21.69" personId="{5F4D49BC-9D9E-4DEA-9C70-43B6BE632E2D}" id="{FF1E8293-7755-45C7-A3E7-5FC1B4B88947}">
    <text>a que periodo debe ir comparado?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1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7F059-E89C-4F08-8A57-D3766289A187}">
  <sheetPr>
    <tabColor theme="7" tint="0.59999389629810485"/>
    <pageSetUpPr fitToPage="1"/>
  </sheetPr>
  <dimension ref="A1:I89"/>
  <sheetViews>
    <sheetView workbookViewId="0">
      <pane ySplit="2" topLeftCell="A57" activePane="bottomLeft" state="frozen"/>
      <selection activeCell="C6" sqref="C6:E6"/>
      <selection pane="bottomLeft" activeCell="C6" sqref="C6:E6"/>
    </sheetView>
  </sheetViews>
  <sheetFormatPr baseColWidth="10" defaultColWidth="8.85546875" defaultRowHeight="15" x14ac:dyDescent="0.25"/>
  <cols>
    <col min="1" max="1" width="65.85546875" style="460" customWidth="1"/>
    <col min="2" max="2" width="25.7109375" style="461" customWidth="1"/>
    <col min="3" max="3" width="36.28515625" customWidth="1"/>
    <col min="5" max="5" width="53.7109375" hidden="1" customWidth="1"/>
    <col min="6" max="6" width="15.28515625" style="462" hidden="1" customWidth="1"/>
    <col min="7" max="7" width="15.7109375" customWidth="1"/>
    <col min="8" max="8" width="14.5703125" bestFit="1" customWidth="1"/>
    <col min="9" max="9" width="12" bestFit="1" customWidth="1"/>
  </cols>
  <sheetData>
    <row r="1" spans="1:9" ht="60.75" customHeight="1" x14ac:dyDescent="0.25"/>
    <row r="2" spans="1:9" s="466" customFormat="1" x14ac:dyDescent="0.25">
      <c r="A2" s="463" t="s">
        <v>769</v>
      </c>
      <c r="B2" s="464" t="s">
        <v>770</v>
      </c>
      <c r="C2" s="465" t="s">
        <v>771</v>
      </c>
      <c r="E2" s="460" t="s">
        <v>772</v>
      </c>
      <c r="F2" s="461" t="s">
        <v>773</v>
      </c>
    </row>
    <row r="3" spans="1:9" s="466" customFormat="1" x14ac:dyDescent="0.25">
      <c r="A3" s="494" t="str">
        <f>+E3</f>
        <v>Activo</v>
      </c>
      <c r="B3" s="475">
        <f>+F3</f>
        <v>13553405828</v>
      </c>
      <c r="C3" s="460"/>
      <c r="E3" s="460" t="s">
        <v>774</v>
      </c>
      <c r="F3" s="461">
        <v>13553405828</v>
      </c>
      <c r="G3" s="468">
        <f>+Tabla1[[#This Row],[31/03/2022]]-F3</f>
        <v>0</v>
      </c>
    </row>
    <row r="4" spans="1:9" s="466" customFormat="1" x14ac:dyDescent="0.25">
      <c r="A4" s="494" t="str">
        <f t="shared" ref="A4:B67" si="0">+E4</f>
        <v>Activo Corriente</v>
      </c>
      <c r="B4" s="475">
        <f t="shared" si="0"/>
        <v>12590389674</v>
      </c>
      <c r="C4" s="460"/>
      <c r="E4" s="460" t="s">
        <v>775</v>
      </c>
      <c r="F4" s="461">
        <v>12590389674</v>
      </c>
    </row>
    <row r="5" spans="1:9" s="466" customFormat="1" x14ac:dyDescent="0.25">
      <c r="A5" s="494" t="str">
        <f t="shared" si="0"/>
        <v>Disponibilidades</v>
      </c>
      <c r="B5" s="475">
        <f t="shared" si="0"/>
        <v>496511878</v>
      </c>
      <c r="C5" s="460"/>
      <c r="E5" s="460" t="s">
        <v>776</v>
      </c>
      <c r="F5" s="461">
        <v>496511878</v>
      </c>
    </row>
    <row r="6" spans="1:9" s="466" customFormat="1" x14ac:dyDescent="0.25">
      <c r="A6" s="460" t="str">
        <f t="shared" si="0"/>
        <v>Caja</v>
      </c>
      <c r="B6" s="461">
        <f t="shared" si="0"/>
        <v>805200</v>
      </c>
      <c r="C6" s="460"/>
      <c r="E6" s="460" t="s">
        <v>64</v>
      </c>
      <c r="F6" s="461">
        <v>805200</v>
      </c>
      <c r="G6" s="468"/>
    </row>
    <row r="7" spans="1:9" x14ac:dyDescent="0.25">
      <c r="A7" s="460" t="str">
        <f t="shared" si="0"/>
        <v>Caja</v>
      </c>
      <c r="B7" s="461">
        <f t="shared" si="0"/>
        <v>805200</v>
      </c>
      <c r="C7" s="460"/>
      <c r="E7" s="460" t="s">
        <v>64</v>
      </c>
      <c r="F7" s="461">
        <v>805200</v>
      </c>
    </row>
    <row r="8" spans="1:9" s="466" customFormat="1" x14ac:dyDescent="0.25">
      <c r="A8" s="460" t="str">
        <f t="shared" si="0"/>
        <v>Bancos De Operaciones</v>
      </c>
      <c r="B8" s="461">
        <f t="shared" si="0"/>
        <v>476443900</v>
      </c>
      <c r="C8" s="471" t="s">
        <v>777</v>
      </c>
      <c r="E8" s="469" t="s">
        <v>725</v>
      </c>
      <c r="F8" s="470">
        <v>476443900</v>
      </c>
    </row>
    <row r="9" spans="1:9" s="466" customFormat="1" x14ac:dyDescent="0.25">
      <c r="A9" s="460" t="str">
        <f t="shared" si="0"/>
        <v>Bancos Operaciones - Moneda Extranjera</v>
      </c>
      <c r="B9" s="461">
        <f t="shared" si="0"/>
        <v>2066143</v>
      </c>
      <c r="C9" s="460"/>
      <c r="E9" s="460" t="s">
        <v>726</v>
      </c>
      <c r="F9" s="461">
        <v>2066143</v>
      </c>
    </row>
    <row r="10" spans="1:9" x14ac:dyDescent="0.25">
      <c r="A10" s="460" t="str">
        <f t="shared" si="0"/>
        <v>Banco Operaciones M/E</v>
      </c>
      <c r="B10" s="461">
        <f t="shared" si="0"/>
        <v>2066143</v>
      </c>
      <c r="C10" s="460"/>
      <c r="E10" s="460" t="s">
        <v>727</v>
      </c>
      <c r="F10" s="461">
        <v>2066143</v>
      </c>
    </row>
    <row r="11" spans="1:9" s="466" customFormat="1" x14ac:dyDescent="0.25">
      <c r="A11" s="460" t="str">
        <f t="shared" si="0"/>
        <v>Bancos Operaciones - Moneda Local</v>
      </c>
      <c r="B11" s="461">
        <f t="shared" si="0"/>
        <v>474377757</v>
      </c>
      <c r="C11" s="471" t="s">
        <v>778</v>
      </c>
      <c r="E11" s="460" t="s">
        <v>728</v>
      </c>
      <c r="F11" s="461">
        <v>474377757</v>
      </c>
    </row>
    <row r="12" spans="1:9" s="466" customFormat="1" x14ac:dyDescent="0.25">
      <c r="A12" s="460" t="str">
        <f t="shared" si="0"/>
        <v>Banco Operaciones M/L</v>
      </c>
      <c r="B12" s="461">
        <f t="shared" si="0"/>
        <v>474377757</v>
      </c>
      <c r="C12" s="460"/>
      <c r="E12" s="460" t="s">
        <v>729</v>
      </c>
      <c r="F12" s="461">
        <v>474377757</v>
      </c>
    </row>
    <row r="13" spans="1:9" x14ac:dyDescent="0.25">
      <c r="A13" s="460" t="str">
        <f t="shared" si="0"/>
        <v>Bancos Administrativas</v>
      </c>
      <c r="B13" s="461">
        <f t="shared" si="0"/>
        <v>19262778</v>
      </c>
      <c r="C13" s="460"/>
      <c r="E13" s="460" t="s">
        <v>730</v>
      </c>
      <c r="F13" s="461">
        <v>19262778</v>
      </c>
    </row>
    <row r="14" spans="1:9" s="466" customFormat="1" x14ac:dyDescent="0.25">
      <c r="A14" s="460" t="str">
        <f t="shared" si="0"/>
        <v>Bancos Moneda Extranjera</v>
      </c>
      <c r="B14" s="461">
        <f t="shared" si="0"/>
        <v>3578426</v>
      </c>
      <c r="C14" s="460"/>
      <c r="E14" s="460" t="s">
        <v>731</v>
      </c>
      <c r="F14" s="461">
        <v>3578426</v>
      </c>
    </row>
    <row r="15" spans="1:9" x14ac:dyDescent="0.25">
      <c r="A15" s="460" t="str">
        <f t="shared" si="0"/>
        <v>Banco Familiar SAECA - M/E</v>
      </c>
      <c r="B15" s="461">
        <f t="shared" si="0"/>
        <v>3578426</v>
      </c>
      <c r="C15" s="460"/>
      <c r="E15" s="460" t="s">
        <v>732</v>
      </c>
      <c r="F15" s="461">
        <v>3578426</v>
      </c>
    </row>
    <row r="16" spans="1:9" x14ac:dyDescent="0.25">
      <c r="A16" s="460" t="str">
        <f t="shared" si="0"/>
        <v>Bancos Moneda Local</v>
      </c>
      <c r="B16" s="461">
        <f t="shared" si="0"/>
        <v>15684352</v>
      </c>
      <c r="C16" s="460"/>
      <c r="E16" s="460" t="s">
        <v>733</v>
      </c>
      <c r="F16" s="461">
        <v>15684352</v>
      </c>
      <c r="G16" s="543" t="s">
        <v>779</v>
      </c>
      <c r="H16" s="543"/>
      <c r="I16" s="543"/>
    </row>
    <row r="17" spans="1:9" x14ac:dyDescent="0.25">
      <c r="A17" s="460" t="str">
        <f t="shared" si="0"/>
        <v>BANCO FAMILIAR SAECA CTA CTE 00-2906458 M/L</v>
      </c>
      <c r="B17" s="461">
        <f t="shared" si="0"/>
        <v>5000000</v>
      </c>
      <c r="C17" s="460"/>
      <c r="E17" s="460" t="s">
        <v>780</v>
      </c>
      <c r="F17" s="461">
        <v>5000000</v>
      </c>
      <c r="G17" t="s">
        <v>781</v>
      </c>
      <c r="H17" t="s">
        <v>782</v>
      </c>
      <c r="I17" t="s">
        <v>783</v>
      </c>
    </row>
    <row r="18" spans="1:9" ht="17.25" x14ac:dyDescent="0.4">
      <c r="A18" s="460" t="str">
        <f t="shared" si="0"/>
        <v>BANCO FAMILIAR SAECA CAJA DE AHORRO 0-2986139 M/L</v>
      </c>
      <c r="B18" s="461">
        <f t="shared" si="0"/>
        <v>10684352</v>
      </c>
      <c r="C18" s="460"/>
      <c r="E18" s="460" t="s">
        <v>784</v>
      </c>
      <c r="F18" s="461">
        <v>10684352</v>
      </c>
      <c r="G18" s="472">
        <f>SUM(G19:G20)</f>
        <v>12017000000</v>
      </c>
      <c r="H18" s="472">
        <f>SUM(H19:H20)</f>
        <v>12013000000</v>
      </c>
      <c r="I18" s="472">
        <f t="shared" ref="I18" si="1">SUM(I19:I20)</f>
        <v>4000000</v>
      </c>
    </row>
    <row r="19" spans="1:9" s="466" customFormat="1" x14ac:dyDescent="0.25">
      <c r="A19" s="460" t="str">
        <f t="shared" si="0"/>
        <v>Inversiones Temporarias</v>
      </c>
      <c r="B19" s="461">
        <f t="shared" si="0"/>
        <v>11264744936</v>
      </c>
      <c r="C19" s="473" t="s">
        <v>785</v>
      </c>
      <c r="E19" s="460" t="s">
        <v>786</v>
      </c>
      <c r="F19" s="461">
        <v>11264744936</v>
      </c>
      <c r="G19" s="474">
        <f>+B21+B24</f>
        <v>11117000000</v>
      </c>
      <c r="H19" s="475">
        <f>+[5]Inventario!E5+[5]Inventario!E15</f>
        <v>11113000000</v>
      </c>
      <c r="I19" s="474">
        <f>+G19-H19</f>
        <v>4000000</v>
      </c>
    </row>
    <row r="20" spans="1:9" s="466" customFormat="1" x14ac:dyDescent="0.25">
      <c r="A20" s="460" t="str">
        <f t="shared" si="0"/>
        <v>Inversiones Financieras Temporales -Moneda Local</v>
      </c>
      <c r="B20" s="461">
        <f t="shared" si="0"/>
        <v>3017000000</v>
      </c>
      <c r="C20" s="469"/>
      <c r="E20" s="469" t="s">
        <v>787</v>
      </c>
      <c r="F20" s="470">
        <v>3017000000</v>
      </c>
      <c r="G20" s="474">
        <f>+B45</f>
        <v>900000000</v>
      </c>
      <c r="H20" s="475">
        <f>+[5]Inventario!E16</f>
        <v>900000000</v>
      </c>
      <c r="I20" s="474">
        <f>+G20-H20</f>
        <v>0</v>
      </c>
    </row>
    <row r="21" spans="1:9" s="466" customFormat="1" x14ac:dyDescent="0.25">
      <c r="A21" s="460" t="str">
        <f t="shared" si="0"/>
        <v>Títulos Representativos De Deuda -M/L</v>
      </c>
      <c r="B21" s="461">
        <f t="shared" si="0"/>
        <v>3017000000</v>
      </c>
      <c r="C21" s="460"/>
      <c r="E21" s="460" t="s">
        <v>788</v>
      </c>
      <c r="F21" s="461">
        <v>3017000000</v>
      </c>
      <c r="H21" s="467"/>
    </row>
    <row r="22" spans="1:9" x14ac:dyDescent="0.25">
      <c r="A22" s="460" t="str">
        <f t="shared" si="0"/>
        <v>Bonos M/L</v>
      </c>
      <c r="B22" s="461">
        <f t="shared" si="0"/>
        <v>2897000000</v>
      </c>
      <c r="C22" s="460"/>
      <c r="E22" s="460" t="s">
        <v>789</v>
      </c>
      <c r="F22" s="461">
        <v>2897000000</v>
      </c>
      <c r="H22" s="462"/>
    </row>
    <row r="23" spans="1:9" x14ac:dyDescent="0.25">
      <c r="A23" s="460" t="str">
        <f t="shared" si="0"/>
        <v>Certificado De Ahorro (CDA) M/L</v>
      </c>
      <c r="B23" s="461">
        <f t="shared" si="0"/>
        <v>120000000</v>
      </c>
      <c r="C23" s="476"/>
      <c r="E23" s="460" t="s">
        <v>790</v>
      </c>
      <c r="F23" s="461">
        <v>120000000</v>
      </c>
      <c r="H23" s="462"/>
    </row>
    <row r="24" spans="1:9" s="466" customFormat="1" x14ac:dyDescent="0.25">
      <c r="A24" s="460" t="str">
        <f t="shared" si="0"/>
        <v>Otras Inversiones a Corto Plazo</v>
      </c>
      <c r="B24" s="461">
        <f t="shared" si="0"/>
        <v>8100000000</v>
      </c>
      <c r="C24" s="469"/>
      <c r="E24" s="469" t="s">
        <v>791</v>
      </c>
      <c r="F24" s="470">
        <v>8100000000</v>
      </c>
      <c r="H24" s="467"/>
    </row>
    <row r="25" spans="1:9" x14ac:dyDescent="0.25">
      <c r="A25" s="460" t="str">
        <f t="shared" si="0"/>
        <v xml:space="preserve">Instrumentos Financieros Cedidos En Prestamos M/L - </v>
      </c>
      <c r="B25" s="461">
        <f t="shared" si="0"/>
        <v>7500000000</v>
      </c>
      <c r="C25" s="471" t="s">
        <v>792</v>
      </c>
      <c r="E25" s="460" t="s">
        <v>793</v>
      </c>
      <c r="F25" s="461">
        <v>7500000000</v>
      </c>
      <c r="G25" s="474"/>
      <c r="H25" s="462"/>
    </row>
    <row r="26" spans="1:9" x14ac:dyDescent="0.25">
      <c r="A26" s="460" t="str">
        <f t="shared" si="0"/>
        <v>Instrumentos Financieros Cedidos en garantía - BVPASA</v>
      </c>
      <c r="B26" s="461">
        <f t="shared" si="0"/>
        <v>600000000</v>
      </c>
      <c r="C26" s="460"/>
      <c r="E26" s="460" t="s">
        <v>794</v>
      </c>
      <c r="F26" s="461">
        <v>600000000</v>
      </c>
      <c r="G26" s="474"/>
      <c r="H26" s="462"/>
    </row>
    <row r="27" spans="1:9" s="466" customFormat="1" x14ac:dyDescent="0.25">
      <c r="A27" s="460" t="str">
        <f t="shared" si="0"/>
        <v>Ajuste por Valuación de Inversiones Temporales</v>
      </c>
      <c r="B27" s="461">
        <f t="shared" si="0"/>
        <v>13417522</v>
      </c>
      <c r="C27" s="469"/>
      <c r="E27" s="469" t="s">
        <v>795</v>
      </c>
      <c r="F27" s="470">
        <v>13417522</v>
      </c>
      <c r="G27" s="468"/>
      <c r="H27" s="467"/>
    </row>
    <row r="28" spans="1:9" x14ac:dyDescent="0.25">
      <c r="A28" s="460" t="str">
        <f t="shared" si="0"/>
        <v>(+) Ajuste por Valor de Compra Inversiones Temporales</v>
      </c>
      <c r="B28" s="461">
        <f t="shared" si="0"/>
        <v>13417522</v>
      </c>
      <c r="C28" s="460"/>
      <c r="E28" s="460" t="s">
        <v>796</v>
      </c>
      <c r="F28" s="461">
        <v>13417522</v>
      </c>
      <c r="G28" s="474"/>
      <c r="H28" s="462"/>
    </row>
    <row r="29" spans="1:9" s="466" customFormat="1" x14ac:dyDescent="0.25">
      <c r="A29" s="460" t="str">
        <f t="shared" si="0"/>
        <v>Intereses, Regalías Y Otros Rendimientos</v>
      </c>
      <c r="B29" s="461">
        <f t="shared" si="0"/>
        <v>134327414</v>
      </c>
      <c r="C29" s="460"/>
      <c r="E29" s="460" t="s">
        <v>797</v>
      </c>
      <c r="F29" s="461">
        <v>134327414</v>
      </c>
      <c r="H29" s="467"/>
    </row>
    <row r="30" spans="1:9" x14ac:dyDescent="0.25">
      <c r="A30" s="460" t="str">
        <f t="shared" si="0"/>
        <v>Intereses y Rendimientos a Cobrar por Instrumentos Financ.M/L</v>
      </c>
      <c r="B30" s="461">
        <f t="shared" si="0"/>
        <v>134327414</v>
      </c>
      <c r="C30" s="460"/>
      <c r="E30" s="460" t="s">
        <v>798</v>
      </c>
      <c r="F30" s="461">
        <v>134327414</v>
      </c>
      <c r="H30" s="462"/>
    </row>
    <row r="31" spans="1:9" s="466" customFormat="1" x14ac:dyDescent="0.25">
      <c r="A31" s="460" t="str">
        <f t="shared" si="0"/>
        <v>Créditos</v>
      </c>
      <c r="B31" s="461">
        <f t="shared" si="0"/>
        <v>94089812</v>
      </c>
      <c r="C31" s="460"/>
      <c r="E31" s="460" t="s">
        <v>799</v>
      </c>
      <c r="F31" s="461">
        <v>94089812</v>
      </c>
    </row>
    <row r="32" spans="1:9" s="466" customFormat="1" x14ac:dyDescent="0.25">
      <c r="A32" s="460" t="str">
        <f t="shared" si="0"/>
        <v>Deudores Por Intermediacion De Valores</v>
      </c>
      <c r="B32" s="461">
        <f t="shared" si="0"/>
        <v>18050000</v>
      </c>
      <c r="C32" s="460"/>
      <c r="E32" s="460" t="s">
        <v>800</v>
      </c>
      <c r="F32" s="461">
        <v>18050000</v>
      </c>
    </row>
    <row r="33" spans="1:8" x14ac:dyDescent="0.25">
      <c r="A33" s="460" t="str">
        <f t="shared" si="0"/>
        <v>Clientes Locales M/L</v>
      </c>
      <c r="B33" s="461">
        <f t="shared" si="0"/>
        <v>18050000</v>
      </c>
      <c r="C33" s="409" t="s">
        <v>801</v>
      </c>
      <c r="E33" s="460" t="s">
        <v>802</v>
      </c>
      <c r="F33" s="461">
        <v>18050000</v>
      </c>
    </row>
    <row r="34" spans="1:8" s="466" customFormat="1" x14ac:dyDescent="0.25">
      <c r="A34" s="460" t="str">
        <f t="shared" si="0"/>
        <v>Documentos Y Cuentas Cobrar</v>
      </c>
      <c r="B34" s="461">
        <f t="shared" si="0"/>
        <v>47519812</v>
      </c>
      <c r="C34" s="471" t="s">
        <v>803</v>
      </c>
      <c r="E34" s="460" t="s">
        <v>804</v>
      </c>
      <c r="F34" s="461">
        <v>47519812</v>
      </c>
    </row>
    <row r="35" spans="1:8" s="466" customFormat="1" x14ac:dyDescent="0.25">
      <c r="A35" s="460" t="str">
        <f t="shared" si="0"/>
        <v>Créditos Por Impuestos Corrientes</v>
      </c>
      <c r="B35" s="461">
        <f t="shared" si="0"/>
        <v>47519812</v>
      </c>
      <c r="C35" s="469"/>
      <c r="E35" s="469" t="s">
        <v>805</v>
      </c>
      <c r="F35" s="470">
        <v>47519812</v>
      </c>
      <c r="H35" s="468"/>
    </row>
    <row r="36" spans="1:8" x14ac:dyDescent="0.25">
      <c r="A36" s="460" t="str">
        <f t="shared" si="0"/>
        <v xml:space="preserve">IVA - Crédito a favor - DDJJ </v>
      </c>
      <c r="B36" s="461">
        <f t="shared" si="0"/>
        <v>47519812</v>
      </c>
      <c r="C36" s="460"/>
      <c r="E36" s="460" t="s">
        <v>806</v>
      </c>
      <c r="F36" s="461">
        <v>47519812</v>
      </c>
    </row>
    <row r="37" spans="1:8" x14ac:dyDescent="0.25">
      <c r="A37" s="460" t="str">
        <f t="shared" si="0"/>
        <v>Cuentas A Cobrar Entidades Relacionadas</v>
      </c>
      <c r="B37" s="461">
        <f t="shared" si="0"/>
        <v>28520000</v>
      </c>
      <c r="C37" s="460"/>
      <c r="E37" s="460" t="s">
        <v>807</v>
      </c>
      <c r="F37" s="461">
        <v>28520000</v>
      </c>
    </row>
    <row r="38" spans="1:8" s="466" customFormat="1" x14ac:dyDescent="0.25">
      <c r="A38" s="460" t="str">
        <f t="shared" si="0"/>
        <v>Cuentas A Cobrar a Directores y Accionistas M/L</v>
      </c>
      <c r="B38" s="461">
        <f t="shared" si="0"/>
        <v>23000000</v>
      </c>
      <c r="C38" s="477" t="s">
        <v>808</v>
      </c>
      <c r="E38" s="469" t="s">
        <v>809</v>
      </c>
      <c r="F38" s="470">
        <v>23000000</v>
      </c>
    </row>
    <row r="39" spans="1:8" x14ac:dyDescent="0.25">
      <c r="A39" s="460" t="str">
        <f t="shared" si="0"/>
        <v>Intereses a Cobrar a Directores y Accionistas M/L</v>
      </c>
      <c r="B39" s="461">
        <f t="shared" si="0"/>
        <v>5520000</v>
      </c>
      <c r="C39" s="460"/>
      <c r="E39" s="460" t="s">
        <v>810</v>
      </c>
      <c r="F39" s="461">
        <v>5520000</v>
      </c>
    </row>
    <row r="40" spans="1:8" x14ac:dyDescent="0.25">
      <c r="A40" s="460" t="str">
        <f t="shared" si="0"/>
        <v>Gastos Pagados Por Adelantado</v>
      </c>
      <c r="B40" s="461">
        <f t="shared" si="0"/>
        <v>735043049</v>
      </c>
      <c r="C40" s="460"/>
      <c r="E40" s="460" t="s">
        <v>811</v>
      </c>
      <c r="F40" s="461">
        <v>735043049</v>
      </c>
    </row>
    <row r="41" spans="1:8" s="466" customFormat="1" x14ac:dyDescent="0.25">
      <c r="A41" s="460" t="str">
        <f t="shared" si="0"/>
        <v>Intereses a Vencer M/L</v>
      </c>
      <c r="B41" s="461">
        <f t="shared" si="0"/>
        <v>735043049</v>
      </c>
      <c r="C41" s="460"/>
      <c r="E41" s="460" t="s">
        <v>542</v>
      </c>
      <c r="F41" s="461">
        <v>735043049</v>
      </c>
    </row>
    <row r="42" spans="1:8" x14ac:dyDescent="0.25">
      <c r="A42" s="460" t="str">
        <f t="shared" si="0"/>
        <v>Activo No Corriente</v>
      </c>
      <c r="B42" s="461">
        <f t="shared" si="0"/>
        <v>963016154</v>
      </c>
      <c r="C42" s="460"/>
      <c r="E42" s="460" t="s">
        <v>812</v>
      </c>
      <c r="F42" s="461">
        <v>963016154</v>
      </c>
    </row>
    <row r="43" spans="1:8" s="466" customFormat="1" x14ac:dyDescent="0.25">
      <c r="A43" s="460" t="str">
        <f t="shared" si="0"/>
        <v>Inversiones A Largo Plazo</v>
      </c>
      <c r="B43" s="461">
        <f t="shared" si="0"/>
        <v>900000000</v>
      </c>
      <c r="C43" s="460"/>
      <c r="E43" s="460" t="s">
        <v>813</v>
      </c>
      <c r="F43" s="461">
        <v>900000000</v>
      </c>
    </row>
    <row r="44" spans="1:8" s="466" customFormat="1" x14ac:dyDescent="0.25">
      <c r="A44" s="460" t="str">
        <f t="shared" si="0"/>
        <v>Otras Inversiones Permanentes</v>
      </c>
      <c r="B44" s="461">
        <f t="shared" si="0"/>
        <v>900000000</v>
      </c>
      <c r="C44" s="469"/>
      <c r="E44" s="469" t="s">
        <v>814</v>
      </c>
      <c r="F44" s="470">
        <v>900000000</v>
      </c>
    </row>
    <row r="45" spans="1:8" x14ac:dyDescent="0.25">
      <c r="A45" s="460" t="str">
        <f t="shared" si="0"/>
        <v>Acción en la BVPASA</v>
      </c>
      <c r="B45" s="461">
        <f t="shared" si="0"/>
        <v>900000000</v>
      </c>
      <c r="C45" s="471" t="s">
        <v>815</v>
      </c>
      <c r="E45" s="460" t="s">
        <v>816</v>
      </c>
      <c r="F45" s="461">
        <v>900000000</v>
      </c>
    </row>
    <row r="46" spans="1:8" s="466" customFormat="1" x14ac:dyDescent="0.25">
      <c r="A46" s="460" t="str">
        <f t="shared" si="0"/>
        <v>Propiedad, Planta Y Equipo</v>
      </c>
      <c r="B46" s="461">
        <f t="shared" si="0"/>
        <v>5276772</v>
      </c>
      <c r="C46" s="469"/>
      <c r="E46" s="469" t="s">
        <v>817</v>
      </c>
      <c r="F46" s="470">
        <v>5276772</v>
      </c>
    </row>
    <row r="47" spans="1:8" x14ac:dyDescent="0.25">
      <c r="A47" s="460" t="str">
        <f t="shared" si="0"/>
        <v>Equipos De Informaticas</v>
      </c>
      <c r="B47" s="461">
        <f t="shared" si="0"/>
        <v>5276772</v>
      </c>
      <c r="C47" s="471" t="s">
        <v>818</v>
      </c>
      <c r="E47" s="460" t="s">
        <v>819</v>
      </c>
      <c r="F47" s="461">
        <v>5276772</v>
      </c>
    </row>
    <row r="48" spans="1:8" s="466" customFormat="1" x14ac:dyDescent="0.25">
      <c r="A48" s="460" t="str">
        <f t="shared" si="0"/>
        <v>Cargos Diferidos</v>
      </c>
      <c r="B48" s="461">
        <f t="shared" si="0"/>
        <v>57739382</v>
      </c>
      <c r="C48" s="469"/>
      <c r="E48" s="469" t="s">
        <v>820</v>
      </c>
      <c r="F48" s="470">
        <v>57739382</v>
      </c>
    </row>
    <row r="49" spans="1:6" x14ac:dyDescent="0.25">
      <c r="A49" s="460" t="str">
        <f t="shared" si="0"/>
        <v>Gastos De Constitución</v>
      </c>
      <c r="B49" s="461">
        <f t="shared" si="0"/>
        <v>57739382</v>
      </c>
      <c r="C49" s="471" t="s">
        <v>821</v>
      </c>
      <c r="E49" s="460" t="s">
        <v>822</v>
      </c>
      <c r="F49" s="461">
        <v>57739382</v>
      </c>
    </row>
    <row r="50" spans="1:6" s="466" customFormat="1" x14ac:dyDescent="0.25">
      <c r="A50" s="460" t="str">
        <f t="shared" si="0"/>
        <v>Pasivo</v>
      </c>
      <c r="B50" s="461">
        <f t="shared" si="0"/>
        <v>10173536588</v>
      </c>
      <c r="C50" s="469"/>
      <c r="E50" s="469" t="s">
        <v>823</v>
      </c>
      <c r="F50" s="470">
        <v>10173536588</v>
      </c>
    </row>
    <row r="51" spans="1:6" s="466" customFormat="1" x14ac:dyDescent="0.25">
      <c r="A51" s="460" t="str">
        <f t="shared" si="0"/>
        <v>Pasivo Corriente</v>
      </c>
      <c r="B51" s="461">
        <f t="shared" si="0"/>
        <v>10173536588</v>
      </c>
      <c r="C51" s="460"/>
      <c r="E51" s="469" t="s">
        <v>824</v>
      </c>
      <c r="F51" s="470">
        <v>10173536588</v>
      </c>
    </row>
    <row r="52" spans="1:6" s="466" customFormat="1" x14ac:dyDescent="0.25">
      <c r="A52" s="460" t="str">
        <f t="shared" si="0"/>
        <v>Acreedores Por Operaciones</v>
      </c>
      <c r="B52" s="461">
        <f t="shared" si="0"/>
        <v>3151492</v>
      </c>
      <c r="C52" s="460"/>
      <c r="E52" s="460" t="s">
        <v>825</v>
      </c>
      <c r="F52" s="461">
        <v>3151492</v>
      </c>
    </row>
    <row r="53" spans="1:6" s="466" customFormat="1" x14ac:dyDescent="0.25">
      <c r="A53" s="460" t="str">
        <f t="shared" si="0"/>
        <v>Acreedores Por Operaciones M/L</v>
      </c>
      <c r="B53" s="461">
        <f t="shared" si="0"/>
        <v>2789392</v>
      </c>
      <c r="C53" s="473" t="s">
        <v>826</v>
      </c>
      <c r="E53" s="469" t="s">
        <v>827</v>
      </c>
      <c r="F53" s="470">
        <v>2789392</v>
      </c>
    </row>
    <row r="54" spans="1:6" x14ac:dyDescent="0.25">
      <c r="A54" s="460" t="str">
        <f t="shared" si="0"/>
        <v>Acreedores Por Intermediacion De Valores M/L</v>
      </c>
      <c r="B54" s="461">
        <f t="shared" si="0"/>
        <v>2789392</v>
      </c>
      <c r="C54" s="460"/>
      <c r="E54" s="460" t="s">
        <v>828</v>
      </c>
      <c r="F54" s="461">
        <v>2789392</v>
      </c>
    </row>
    <row r="55" spans="1:6" s="466" customFormat="1" x14ac:dyDescent="0.25">
      <c r="A55" s="460" t="str">
        <f t="shared" si="0"/>
        <v>Acreedores Por Operaciones M/E</v>
      </c>
      <c r="B55" s="461">
        <f t="shared" si="0"/>
        <v>362100</v>
      </c>
      <c r="C55" s="469"/>
      <c r="E55" s="469" t="s">
        <v>829</v>
      </c>
      <c r="F55" s="470">
        <v>362100</v>
      </c>
    </row>
    <row r="56" spans="1:6" x14ac:dyDescent="0.25">
      <c r="A56" s="460" t="str">
        <f t="shared" si="0"/>
        <v>Acreedores Por Intermediacion De Valores M/E</v>
      </c>
      <c r="B56" s="461">
        <f t="shared" si="0"/>
        <v>362100</v>
      </c>
      <c r="C56" s="460"/>
      <c r="E56" s="460" t="s">
        <v>830</v>
      </c>
      <c r="F56" s="461">
        <v>362100</v>
      </c>
    </row>
    <row r="57" spans="1:6" s="466" customFormat="1" x14ac:dyDescent="0.25">
      <c r="A57" s="460" t="str">
        <f t="shared" si="0"/>
        <v>Deudas Financieras</v>
      </c>
      <c r="B57" s="461">
        <f t="shared" si="0"/>
        <v>9604191832</v>
      </c>
      <c r="C57" s="469"/>
      <c r="E57" s="469" t="s">
        <v>831</v>
      </c>
      <c r="F57" s="470">
        <v>9604191832</v>
      </c>
    </row>
    <row r="58" spans="1:6" x14ac:dyDescent="0.25">
      <c r="A58" s="460" t="str">
        <f t="shared" si="0"/>
        <v>Otros Prestamos A Pagar M/L - Por Operaciones</v>
      </c>
      <c r="B58" s="461">
        <f t="shared" si="0"/>
        <v>2587203787</v>
      </c>
      <c r="C58" s="460"/>
      <c r="E58" s="460" t="s">
        <v>832</v>
      </c>
      <c r="F58" s="461">
        <v>2587203787</v>
      </c>
    </row>
    <row r="59" spans="1:6" s="466" customFormat="1" x14ac:dyDescent="0.25">
      <c r="A59" s="460" t="str">
        <f t="shared" si="0"/>
        <v>Intereses A Pagar</v>
      </c>
      <c r="B59" s="461">
        <f t="shared" si="0"/>
        <v>307889628</v>
      </c>
      <c r="C59" s="469"/>
      <c r="E59" s="469" t="s">
        <v>833</v>
      </c>
      <c r="F59" s="470">
        <v>307889628</v>
      </c>
    </row>
    <row r="60" spans="1:6" x14ac:dyDescent="0.25">
      <c r="A60" s="460" t="str">
        <f t="shared" si="0"/>
        <v>Intereses sobre REPOS a Pagar - M/L</v>
      </c>
      <c r="B60" s="461">
        <f t="shared" si="0"/>
        <v>307889628</v>
      </c>
      <c r="C60" s="460"/>
      <c r="E60" s="460" t="s">
        <v>834</v>
      </c>
      <c r="F60" s="461">
        <v>307889628</v>
      </c>
    </row>
    <row r="61" spans="1:6" s="466" customFormat="1" x14ac:dyDescent="0.25">
      <c r="A61" s="460" t="str">
        <f t="shared" si="0"/>
        <v>Otros Prestamos A Pagar - Repos</v>
      </c>
      <c r="B61" s="461">
        <f t="shared" si="0"/>
        <v>6709098417</v>
      </c>
      <c r="C61" s="469"/>
      <c r="E61" s="469" t="s">
        <v>835</v>
      </c>
      <c r="F61" s="470">
        <v>6709098417</v>
      </c>
    </row>
    <row r="62" spans="1:6" x14ac:dyDescent="0.25">
      <c r="A62" s="460" t="str">
        <f t="shared" si="0"/>
        <v>Operaciones de Repo - Prestamos Repos M/L</v>
      </c>
      <c r="B62" s="461">
        <f t="shared" si="0"/>
        <v>6709098417</v>
      </c>
      <c r="C62" s="473" t="s">
        <v>792</v>
      </c>
      <c r="E62" s="460" t="s">
        <v>836</v>
      </c>
      <c r="F62" s="461">
        <v>6709098417</v>
      </c>
    </row>
    <row r="63" spans="1:6" s="466" customFormat="1" x14ac:dyDescent="0.25">
      <c r="A63" s="460" t="str">
        <f t="shared" si="0"/>
        <v>Otras Cuentas Por Pagar</v>
      </c>
      <c r="B63" s="461">
        <f t="shared" si="0"/>
        <v>119060467</v>
      </c>
      <c r="C63" s="476"/>
      <c r="E63" s="469" t="s">
        <v>837</v>
      </c>
      <c r="F63" s="470">
        <v>119060467</v>
      </c>
    </row>
    <row r="64" spans="1:6" s="466" customFormat="1" x14ac:dyDescent="0.25">
      <c r="A64" s="460" t="str">
        <f t="shared" si="0"/>
        <v>Deudas Fiscales Corrientes</v>
      </c>
      <c r="B64" s="461">
        <f t="shared" si="0"/>
        <v>211539</v>
      </c>
      <c r="C64" s="460"/>
      <c r="E64" s="460" t="s">
        <v>838</v>
      </c>
      <c r="F64" s="461">
        <v>211539</v>
      </c>
    </row>
    <row r="65" spans="1:6" x14ac:dyDescent="0.25">
      <c r="A65" s="460" t="str">
        <f t="shared" si="0"/>
        <v>Impuesto A La Renta A Pagar</v>
      </c>
      <c r="B65" s="461">
        <f t="shared" si="0"/>
        <v>211539</v>
      </c>
      <c r="C65" s="460"/>
      <c r="E65" s="460" t="s">
        <v>839</v>
      </c>
      <c r="F65" s="461">
        <v>211539</v>
      </c>
    </row>
    <row r="66" spans="1:6" s="466" customFormat="1" x14ac:dyDescent="0.25">
      <c r="A66" s="460" t="str">
        <f t="shared" si="0"/>
        <v>Cuentas a Pagar Administración</v>
      </c>
      <c r="B66" s="461">
        <f t="shared" si="0"/>
        <v>118848928</v>
      </c>
      <c r="C66" s="469"/>
      <c r="E66" s="469" t="s">
        <v>840</v>
      </c>
      <c r="F66" s="470">
        <v>118848928</v>
      </c>
    </row>
    <row r="67" spans="1:6" x14ac:dyDescent="0.25">
      <c r="A67" s="460" t="str">
        <f t="shared" si="0"/>
        <v>Proveedores Locales M/L</v>
      </c>
      <c r="B67" s="461">
        <f t="shared" si="0"/>
        <v>26498868</v>
      </c>
      <c r="C67" s="409" t="s">
        <v>841</v>
      </c>
      <c r="E67" s="460" t="s">
        <v>842</v>
      </c>
      <c r="F67" s="461">
        <v>26498868</v>
      </c>
    </row>
    <row r="68" spans="1:6" x14ac:dyDescent="0.25">
      <c r="A68" s="460" t="str">
        <f t="shared" ref="A68:B82" si="2">+E68</f>
        <v>Proveedores Locales M/E</v>
      </c>
      <c r="B68" s="461">
        <f t="shared" si="2"/>
        <v>92350060</v>
      </c>
      <c r="C68" s="460"/>
      <c r="E68" s="460" t="s">
        <v>843</v>
      </c>
      <c r="F68" s="461">
        <v>92350060</v>
      </c>
    </row>
    <row r="69" spans="1:6" s="466" customFormat="1" x14ac:dyDescent="0.25">
      <c r="A69" s="460" t="str">
        <f t="shared" si="2"/>
        <v>Provisiones</v>
      </c>
      <c r="B69" s="461">
        <f t="shared" si="2"/>
        <v>981750</v>
      </c>
      <c r="C69" s="460"/>
      <c r="E69" s="460" t="s">
        <v>844</v>
      </c>
      <c r="F69" s="461">
        <v>981750</v>
      </c>
    </row>
    <row r="70" spans="1:6" s="466" customFormat="1" x14ac:dyDescent="0.25">
      <c r="A70" s="460" t="str">
        <f t="shared" si="2"/>
        <v>Ips A Pagar</v>
      </c>
      <c r="B70" s="461">
        <f t="shared" si="2"/>
        <v>981750</v>
      </c>
      <c r="C70" s="460"/>
      <c r="E70" s="460" t="s">
        <v>845</v>
      </c>
      <c r="F70" s="461">
        <v>981750</v>
      </c>
    </row>
    <row r="71" spans="1:6" s="478" customFormat="1" x14ac:dyDescent="0.25">
      <c r="A71" s="460" t="str">
        <f t="shared" si="2"/>
        <v>Ingresos Diferidos</v>
      </c>
      <c r="B71" s="461">
        <f t="shared" si="2"/>
        <v>446151047</v>
      </c>
      <c r="E71" s="460" t="s">
        <v>846</v>
      </c>
      <c r="F71" s="461">
        <v>446151047</v>
      </c>
    </row>
    <row r="72" spans="1:6" s="480" customFormat="1" x14ac:dyDescent="0.25">
      <c r="A72" s="460" t="str">
        <f t="shared" si="2"/>
        <v>Intereses Diferidos M/L</v>
      </c>
      <c r="B72" s="461">
        <f t="shared" si="2"/>
        <v>446151047</v>
      </c>
      <c r="C72" s="479"/>
      <c r="E72" s="469" t="s">
        <v>847</v>
      </c>
      <c r="F72" s="470">
        <v>446151047</v>
      </c>
    </row>
    <row r="73" spans="1:6" s="478" customFormat="1" x14ac:dyDescent="0.25">
      <c r="A73" s="460" t="str">
        <f t="shared" si="2"/>
        <v>Patrimonio Neto</v>
      </c>
      <c r="B73" s="461">
        <f t="shared" si="2"/>
        <v>3379869240.3800001</v>
      </c>
      <c r="C73" s="481"/>
      <c r="E73" s="460" t="s">
        <v>848</v>
      </c>
      <c r="F73" s="461">
        <v>3379869240.3800001</v>
      </c>
    </row>
    <row r="74" spans="1:6" s="480" customFormat="1" x14ac:dyDescent="0.25">
      <c r="A74" s="460" t="str">
        <f t="shared" si="2"/>
        <v>Capital</v>
      </c>
      <c r="B74" s="461">
        <f t="shared" si="2"/>
        <v>3386000000</v>
      </c>
      <c r="C74" s="479"/>
      <c r="E74" s="469" t="s">
        <v>849</v>
      </c>
      <c r="F74" s="470">
        <v>3386000000</v>
      </c>
    </row>
    <row r="75" spans="1:6" s="480" customFormat="1" x14ac:dyDescent="0.25">
      <c r="A75" s="460" t="str">
        <f t="shared" si="2"/>
        <v>Capital Integrado</v>
      </c>
      <c r="B75" s="461">
        <f t="shared" si="2"/>
        <v>3386000000</v>
      </c>
      <c r="C75" s="471" t="s">
        <v>850</v>
      </c>
      <c r="E75" s="469" t="s">
        <v>455</v>
      </c>
      <c r="F75" s="470">
        <v>3386000000</v>
      </c>
    </row>
    <row r="76" spans="1:6" s="480" customFormat="1" x14ac:dyDescent="0.25">
      <c r="A76" s="460" t="str">
        <f t="shared" si="2"/>
        <v>Capital Suscripto</v>
      </c>
      <c r="B76" s="461">
        <f t="shared" si="2"/>
        <v>5000000000</v>
      </c>
      <c r="C76" s="479"/>
      <c r="E76" s="469" t="s">
        <v>851</v>
      </c>
      <c r="F76" s="470">
        <v>5000000000</v>
      </c>
    </row>
    <row r="77" spans="1:6" s="478" customFormat="1" x14ac:dyDescent="0.25">
      <c r="A77" s="460" t="str">
        <f t="shared" si="2"/>
        <v>(-) Capital a Integrar</v>
      </c>
      <c r="B77" s="461">
        <f t="shared" si="2"/>
        <v>-1614000000</v>
      </c>
      <c r="C77" s="481"/>
      <c r="E77" s="460" t="s">
        <v>852</v>
      </c>
      <c r="F77" s="461">
        <v>-1614000000</v>
      </c>
    </row>
    <row r="78" spans="1:6" s="478" customFormat="1" x14ac:dyDescent="0.25">
      <c r="A78" s="460" t="str">
        <f t="shared" si="2"/>
        <v>Resultados</v>
      </c>
      <c r="B78" s="461">
        <f t="shared" si="2"/>
        <v>-6130759.6200000001</v>
      </c>
      <c r="C78" s="481"/>
      <c r="E78" s="460" t="s">
        <v>853</v>
      </c>
      <c r="F78" s="461">
        <v>-6130759.6200000001</v>
      </c>
    </row>
    <row r="79" spans="1:6" s="480" customFormat="1" x14ac:dyDescent="0.25">
      <c r="A79" s="460" t="str">
        <f t="shared" si="2"/>
        <v>Resultados Acumulados</v>
      </c>
      <c r="B79" s="461">
        <f t="shared" si="2"/>
        <v>-9529901</v>
      </c>
      <c r="C79" s="479"/>
      <c r="E79" s="469" t="s">
        <v>144</v>
      </c>
      <c r="F79" s="470">
        <v>-9529901</v>
      </c>
    </row>
    <row r="80" spans="1:6" s="478" customFormat="1" x14ac:dyDescent="0.25">
      <c r="A80" s="460" t="str">
        <f t="shared" si="2"/>
        <v>Resultados Acumulados 2021</v>
      </c>
      <c r="B80" s="461">
        <f t="shared" si="2"/>
        <v>-9529901</v>
      </c>
      <c r="C80" s="481"/>
      <c r="E80" s="460" t="s">
        <v>854</v>
      </c>
      <c r="F80" s="461">
        <v>-9529901</v>
      </c>
    </row>
    <row r="81" spans="1:6" s="478" customFormat="1" x14ac:dyDescent="0.25">
      <c r="A81" s="460" t="str">
        <f t="shared" si="2"/>
        <v>Resultado Del Ejercicio</v>
      </c>
      <c r="B81" s="461">
        <f t="shared" si="2"/>
        <v>3399141.38</v>
      </c>
      <c r="C81" s="481"/>
      <c r="E81" s="460" t="s">
        <v>855</v>
      </c>
      <c r="F81" s="461">
        <v>3399141.38</v>
      </c>
    </row>
    <row r="82" spans="1:6" s="480" customFormat="1" x14ac:dyDescent="0.25">
      <c r="A82" s="478" t="str">
        <f t="shared" si="2"/>
        <v>Resultado Del Ejercicio</v>
      </c>
      <c r="B82" s="495">
        <f t="shared" si="2"/>
        <v>3399141.38</v>
      </c>
      <c r="C82" s="473" t="s">
        <v>856</v>
      </c>
      <c r="E82" s="480" t="s">
        <v>855</v>
      </c>
      <c r="F82" s="482">
        <v>3399141.38</v>
      </c>
    </row>
    <row r="83" spans="1:6" x14ac:dyDescent="0.25">
      <c r="E83" s="460"/>
      <c r="F83" s="461"/>
    </row>
    <row r="84" spans="1:6" x14ac:dyDescent="0.25">
      <c r="A84" s="465" t="s">
        <v>857</v>
      </c>
      <c r="B84" s="483" t="s">
        <v>858</v>
      </c>
    </row>
    <row r="85" spans="1:6" x14ac:dyDescent="0.25">
      <c r="A85" s="460" t="s">
        <v>58</v>
      </c>
      <c r="B85" s="461">
        <f>+B3</f>
        <v>13553405828</v>
      </c>
    </row>
    <row r="86" spans="1:6" x14ac:dyDescent="0.25">
      <c r="A86" s="460" t="s">
        <v>59</v>
      </c>
      <c r="B86" s="461">
        <f>+B50</f>
        <v>10173536588</v>
      </c>
    </row>
    <row r="87" spans="1:6" x14ac:dyDescent="0.25">
      <c r="A87" s="460" t="s">
        <v>267</v>
      </c>
      <c r="B87" s="461">
        <f>+B73</f>
        <v>3379869240.3800001</v>
      </c>
    </row>
    <row r="88" spans="1:6" x14ac:dyDescent="0.25">
      <c r="B88" s="461">
        <f>+B85-B86-B87</f>
        <v>-0.38000011444091797</v>
      </c>
    </row>
    <row r="89" spans="1:6" x14ac:dyDescent="0.25">
      <c r="A89" s="460" t="s">
        <v>859</v>
      </c>
      <c r="B89" s="461">
        <f>+B82</f>
        <v>3399141.38</v>
      </c>
    </row>
  </sheetData>
  <mergeCells count="1">
    <mergeCell ref="G16:I16"/>
  </mergeCells>
  <hyperlinks>
    <hyperlink ref="C8" location="'Bancos Operaciones'!A1" display="'Bancos Operaciones'!A1" xr:uid="{861A3C27-9623-4443-95DB-F8966789FBFA}"/>
    <hyperlink ref="C11" location="'Bancos Administración'!A1" display="'Bancos Administración'!A1" xr:uid="{3862CEC3-7671-48E6-9AD5-DA2992EDEC2E}"/>
    <hyperlink ref="C25" location="'Repos al 31 12 21'!A1" display="'Repos al 31 12 21'!A1" xr:uid="{0365BB2E-F3A0-448C-B03E-53EE77ABFA17}"/>
    <hyperlink ref="C33" location="Clientes!A1" display="Clientes!A1" xr:uid="{BA326645-11F0-4FA7-A8E4-71F3A714C6D5}"/>
    <hyperlink ref="C34" location="'IVA Crédito'!A1" display="'IVA Crédito'!A1" xr:uid="{C89A153D-B5AB-43DE-92B1-10E9B50BE64C}"/>
    <hyperlink ref="C38" location="'Prestamo a Accionista '!A1" display="'Prestamo a Accionista '!A1" xr:uid="{369E12F2-5AE7-473C-94F7-97B99AF3997A}"/>
    <hyperlink ref="C49" location="'Amortizac Gastos Constituc'!A1" display="'Amortizac Gastos Constituc'!A1" xr:uid="{1F9AEB88-1CF9-4D85-8383-544D9FE42E45}"/>
    <hyperlink ref="C67" location="Proveedores!A1" display="Proveedores!A1" xr:uid="{F477187A-BF9B-4CA2-A602-BC53F1CFFF03}"/>
    <hyperlink ref="C75" location="'Conformaciión Capital'!A1" display="'Conformaciión Capital'!A1" xr:uid="{28F00D24-0168-46BE-A523-DB1E3780B165}"/>
    <hyperlink ref="C45" location="'ACCION BVPASA'!A1" display="'ACCION BVPASA'!A1" xr:uid="{0AD706C3-279D-4CCC-B195-BF4171A1AB11}"/>
    <hyperlink ref="C47" location="'Equipo de Informatica'!A1" display="'Equipo de Informatica'!A1" xr:uid="{0D00B209-BDF8-4077-96B7-E2C8F965888C}"/>
    <hyperlink ref="C19" location="Inventario!A1" display="Inventario Valuado 31 12 2021'!A1" xr:uid="{D6D31892-2FE5-4803-A2F8-85667E930573}"/>
    <hyperlink ref="C53" location="'Acreedores por Intermed ML - ME'!A1" display="Acreedores por Intermed 31 12 '!A1" xr:uid="{E6826967-88DD-4D0F-A35D-86459CA1BB03}"/>
    <hyperlink ref="C62" location="'Prestamos e Intereses generados'!A1" display="Repos al 31 12 21'!A1" xr:uid="{09472A20-F11A-4FA7-8727-F107DB67F7A9}"/>
    <hyperlink ref="C82" location="'EERR al 31 03 2022'!A1" display="'EERR al 31 03 2022'!A1" xr:uid="{9E034326-E30B-4AB3-B0CF-82FA685328A4}"/>
  </hyperlinks>
  <pageMargins left="0.7" right="0.7" top="0.75" bottom="0.75" header="0.3" footer="0.3"/>
  <pageSetup paperSize="9" scale="95" fitToHeight="0" orientation="portrait" horizontalDpi="0" verticalDpi="0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D54C8-7ACC-4D36-8E8E-5AFAFA8D298D}">
  <sheetPr>
    <tabColor theme="7" tint="0.59999389629810485"/>
    <pageSetUpPr fitToPage="1"/>
  </sheetPr>
  <dimension ref="A1:H59"/>
  <sheetViews>
    <sheetView workbookViewId="0">
      <pane ySplit="2" topLeftCell="A3" activePane="bottomLeft" state="frozen"/>
      <selection activeCell="C6" sqref="C6:E6"/>
      <selection pane="bottomLeft" activeCell="C6" sqref="C6:E6"/>
    </sheetView>
  </sheetViews>
  <sheetFormatPr baseColWidth="10" defaultColWidth="8.85546875" defaultRowHeight="15" x14ac:dyDescent="0.25"/>
  <cols>
    <col min="1" max="1" width="65.85546875" customWidth="1"/>
    <col min="2" max="2" width="25.7109375" style="462" customWidth="1"/>
    <col min="3" max="3" width="8.7109375" style="484" bestFit="1" customWidth="1"/>
    <col min="4" max="4" width="23" customWidth="1"/>
    <col min="5" max="5" width="18.42578125" customWidth="1"/>
    <col min="6" max="6" width="48.7109375" hidden="1" customWidth="1"/>
    <col min="7" max="7" width="12" style="462" hidden="1" customWidth="1"/>
    <col min="8" max="8" width="11.7109375" bestFit="1" customWidth="1"/>
  </cols>
  <sheetData>
    <row r="1" spans="1:8" ht="54.75" customHeight="1" x14ac:dyDescent="0.25"/>
    <row r="2" spans="1:8" x14ac:dyDescent="0.25">
      <c r="A2" s="491" t="s">
        <v>892</v>
      </c>
      <c r="B2" s="490" t="s">
        <v>891</v>
      </c>
      <c r="C2" s="484" t="s">
        <v>890</v>
      </c>
      <c r="D2" t="s">
        <v>889</v>
      </c>
      <c r="F2" t="s">
        <v>772</v>
      </c>
      <c r="G2" s="462" t="s">
        <v>773</v>
      </c>
    </row>
    <row r="3" spans="1:8" s="466" customFormat="1" x14ac:dyDescent="0.25">
      <c r="A3" s="494" t="str">
        <f t="shared" ref="A3:A34" si="0">+F3</f>
        <v>Ingresos</v>
      </c>
      <c r="B3" s="475">
        <f t="shared" ref="B3:B34" si="1">+G3</f>
        <v>429728357</v>
      </c>
      <c r="C3" s="489">
        <f>+Tabla2[[#This Row],[31/3/2022]]/$B$3</f>
        <v>1</v>
      </c>
      <c r="F3" s="466" t="s">
        <v>231</v>
      </c>
      <c r="G3" s="467">
        <v>429728357</v>
      </c>
      <c r="H3" s="468">
        <f>+G3-Tabla2[[#This Row],[31/3/2022]]</f>
        <v>0</v>
      </c>
    </row>
    <row r="4" spans="1:8" s="466" customFormat="1" x14ac:dyDescent="0.25">
      <c r="A4" s="494" t="str">
        <f t="shared" si="0"/>
        <v>Ingresos Operativos</v>
      </c>
      <c r="B4" s="475">
        <f t="shared" si="1"/>
        <v>380501084</v>
      </c>
      <c r="C4" s="489">
        <f>+Tabla2[[#This Row],[31/3/2022]]/$B$3</f>
        <v>0.88544560255771065</v>
      </c>
      <c r="F4" s="466" t="s">
        <v>888</v>
      </c>
      <c r="G4" s="467">
        <v>380501084</v>
      </c>
    </row>
    <row r="5" spans="1:8" s="466" customFormat="1" x14ac:dyDescent="0.25">
      <c r="A5" s="494" t="str">
        <f t="shared" si="0"/>
        <v>Ingresos Por Intermediacion</v>
      </c>
      <c r="B5" s="475">
        <f t="shared" si="1"/>
        <v>8412947</v>
      </c>
      <c r="C5" s="489">
        <f>+Tabla2[[#This Row],[31/3/2022]]/$B$3</f>
        <v>1.9577360588284382E-2</v>
      </c>
      <c r="F5" s="466" t="s">
        <v>750</v>
      </c>
      <c r="G5" s="467">
        <v>8412947</v>
      </c>
    </row>
    <row r="6" spans="1:8" x14ac:dyDescent="0.25">
      <c r="A6" s="494" t="str">
        <f t="shared" si="0"/>
        <v>Comisiones Por Intermediacion</v>
      </c>
      <c r="B6" s="475">
        <f t="shared" si="1"/>
        <v>8412947</v>
      </c>
      <c r="C6" s="489">
        <f>+Tabla2[[#This Row],[31/3/2022]]/$B$3</f>
        <v>1.9577360588284382E-2</v>
      </c>
      <c r="F6" t="s">
        <v>751</v>
      </c>
      <c r="G6" s="462">
        <v>8412947</v>
      </c>
    </row>
    <row r="7" spans="1:8" x14ac:dyDescent="0.25">
      <c r="A7" s="494" t="str">
        <f t="shared" si="0"/>
        <v>Bursatiles</v>
      </c>
      <c r="B7" s="475">
        <f t="shared" si="1"/>
        <v>2093947</v>
      </c>
      <c r="C7" s="489">
        <f>+Tabla2[[#This Row],[31/3/2022]]/$B$3</f>
        <v>4.8727224207826712E-3</v>
      </c>
      <c r="F7" t="s">
        <v>752</v>
      </c>
      <c r="G7" s="475">
        <v>2093947</v>
      </c>
    </row>
    <row r="8" spans="1:8" x14ac:dyDescent="0.25">
      <c r="A8" s="494" t="str">
        <f t="shared" si="0"/>
        <v>Extrabursatiles</v>
      </c>
      <c r="B8" s="475">
        <f t="shared" si="1"/>
        <v>6319000</v>
      </c>
      <c r="C8" s="489">
        <f>+Tabla2[[#This Row],[31/3/2022]]/$B$3</f>
        <v>1.4704638167501708E-2</v>
      </c>
      <c r="F8" t="s">
        <v>753</v>
      </c>
      <c r="G8" s="475">
        <v>6319000</v>
      </c>
    </row>
    <row r="9" spans="1:8" s="466" customFormat="1" x14ac:dyDescent="0.25">
      <c r="A9" s="494" t="str">
        <f t="shared" si="0"/>
        <v>Utilidad Por Venta De Inversiones/Cartera Propia</v>
      </c>
      <c r="B9" s="475">
        <f t="shared" si="1"/>
        <v>100357158</v>
      </c>
      <c r="C9" s="489">
        <f>+Tabla2[[#This Row],[31/3/2022]]/$B$3</f>
        <v>0.23353627091451171</v>
      </c>
      <c r="F9" s="466" t="s">
        <v>754</v>
      </c>
      <c r="G9" s="467">
        <v>100357158</v>
      </c>
    </row>
    <row r="10" spans="1:8" s="466" customFormat="1" x14ac:dyDescent="0.25">
      <c r="A10" s="494" t="str">
        <f t="shared" si="0"/>
        <v>Instrumentos Financieros</v>
      </c>
      <c r="B10" s="475">
        <f t="shared" si="1"/>
        <v>100357158</v>
      </c>
      <c r="C10" s="489">
        <f>+Tabla2[[#This Row],[31/3/2022]]/$B$3</f>
        <v>0.23353627091451171</v>
      </c>
      <c r="F10" s="466" t="s">
        <v>755</v>
      </c>
      <c r="G10" s="467">
        <v>100357158</v>
      </c>
    </row>
    <row r="11" spans="1:8" x14ac:dyDescent="0.25">
      <c r="A11" s="494" t="str">
        <f t="shared" si="0"/>
        <v>Titulos De Deuda Bonos</v>
      </c>
      <c r="B11" s="475">
        <f t="shared" si="1"/>
        <v>100357158</v>
      </c>
      <c r="C11" s="489">
        <f>+Tabla2[[#This Row],[31/3/2022]]/$B$3</f>
        <v>0.23353627091451171</v>
      </c>
      <c r="F11" t="s">
        <v>756</v>
      </c>
      <c r="G11" s="475">
        <v>100357158</v>
      </c>
    </row>
    <row r="12" spans="1:8" s="466" customFormat="1" x14ac:dyDescent="0.25">
      <c r="A12" s="494" t="str">
        <f t="shared" si="0"/>
        <v>Ingresos Financieros</v>
      </c>
      <c r="B12" s="475">
        <f t="shared" si="1"/>
        <v>271730979</v>
      </c>
      <c r="C12" s="489">
        <f>+Tabla2[[#This Row],[31/3/2022]]/$B$3</f>
        <v>0.63233197105491457</v>
      </c>
      <c r="F12" s="466" t="s">
        <v>887</v>
      </c>
      <c r="G12" s="467">
        <v>271730979</v>
      </c>
    </row>
    <row r="13" spans="1:8" x14ac:dyDescent="0.25">
      <c r="A13" s="494" t="str">
        <f t="shared" si="0"/>
        <v>Intereses caja de ahorro en entidades bancarias</v>
      </c>
      <c r="B13" s="475">
        <f t="shared" si="1"/>
        <v>233514</v>
      </c>
      <c r="C13" s="489">
        <f>+Tabla2[[#This Row],[31/3/2022]]/$B$3</f>
        <v>5.4339909432599999E-4</v>
      </c>
      <c r="F13" t="s">
        <v>886</v>
      </c>
      <c r="G13" s="475">
        <v>233514</v>
      </c>
    </row>
    <row r="14" spans="1:8" x14ac:dyDescent="0.25">
      <c r="A14" s="494" t="str">
        <f t="shared" si="0"/>
        <v>Intereses  Por Instrumentos Financieros - Bursatiles -</v>
      </c>
      <c r="B14" s="475">
        <f t="shared" si="1"/>
        <v>271497465</v>
      </c>
      <c r="C14" s="489">
        <f>+Tabla2[[#This Row],[31/3/2022]]/$B$3</f>
        <v>0.63178857196058857</v>
      </c>
      <c r="F14" t="s">
        <v>885</v>
      </c>
      <c r="G14" s="475">
        <v>271497465</v>
      </c>
    </row>
    <row r="15" spans="1:8" s="466" customFormat="1" x14ac:dyDescent="0.25">
      <c r="A15" s="494" t="str">
        <f t="shared" si="0"/>
        <v>Ingresos No Operativos</v>
      </c>
      <c r="B15" s="475">
        <f t="shared" si="1"/>
        <v>49227273</v>
      </c>
      <c r="C15" s="489">
        <f>+Tabla2[[#This Row],[31/3/2022]]/$B$3</f>
        <v>0.11455439744228933</v>
      </c>
      <c r="F15" s="466" t="s">
        <v>884</v>
      </c>
      <c r="G15" s="467">
        <v>49227273</v>
      </c>
    </row>
    <row r="16" spans="1:8" s="466" customFormat="1" x14ac:dyDescent="0.25">
      <c r="A16" s="494" t="str">
        <f t="shared" si="0"/>
        <v>Ingresos Extraordinarios</v>
      </c>
      <c r="B16" s="475">
        <f t="shared" si="1"/>
        <v>49227273</v>
      </c>
      <c r="C16" s="489">
        <f>+Tabla2[[#This Row],[31/3/2022]]/$B$3</f>
        <v>0.11455439744228933</v>
      </c>
      <c r="F16" s="466" t="s">
        <v>471</v>
      </c>
      <c r="G16" s="467">
        <v>49227273</v>
      </c>
    </row>
    <row r="17" spans="1:8" x14ac:dyDescent="0.25">
      <c r="A17" s="494" t="str">
        <f t="shared" si="0"/>
        <v>Otros Ingresos Administrativos</v>
      </c>
      <c r="B17" s="475">
        <f t="shared" si="1"/>
        <v>49227273</v>
      </c>
      <c r="C17" s="489">
        <f>+Tabla2[[#This Row],[31/3/2022]]/$B$3</f>
        <v>0.11455439744228933</v>
      </c>
      <c r="F17" t="s">
        <v>883</v>
      </c>
      <c r="G17" s="475">
        <v>49227273</v>
      </c>
    </row>
    <row r="18" spans="1:8" s="466" customFormat="1" x14ac:dyDescent="0.25">
      <c r="A18" s="494" t="str">
        <f t="shared" si="0"/>
        <v>Egresos Operativos</v>
      </c>
      <c r="B18" s="475">
        <f t="shared" si="1"/>
        <v>426329215</v>
      </c>
      <c r="C18" s="489">
        <f>+Tabla2[[#This Row],[31/3/2022]]/$B$3</f>
        <v>0.99209002165058424</v>
      </c>
      <c r="F18" s="466" t="s">
        <v>882</v>
      </c>
      <c r="G18" s="467">
        <v>426329215</v>
      </c>
    </row>
    <row r="19" spans="1:8" s="466" customFormat="1" x14ac:dyDescent="0.25">
      <c r="A19" s="466" t="str">
        <f t="shared" si="0"/>
        <v>Gastos De Gestión De Operaciones</v>
      </c>
      <c r="B19" s="467">
        <f t="shared" si="1"/>
        <v>216941793</v>
      </c>
      <c r="C19" s="487">
        <f>+Tabla2[[#This Row],[31/3/2022]]/$B$3</f>
        <v>0.50483471585283346</v>
      </c>
      <c r="F19" s="466" t="s">
        <v>881</v>
      </c>
      <c r="G19" s="467">
        <v>216941793</v>
      </c>
    </row>
    <row r="20" spans="1:8" s="466" customFormat="1" x14ac:dyDescent="0.25">
      <c r="A20" s="494" t="str">
        <f t="shared" si="0"/>
        <v>Costo de Venta de Valores</v>
      </c>
      <c r="B20" s="475">
        <f t="shared" si="1"/>
        <v>182394626</v>
      </c>
      <c r="C20" s="489">
        <f>+Tabla2[[#This Row],[31/3/2022]]/$B$3</f>
        <v>0.42444168049165998</v>
      </c>
      <c r="F20" s="466" t="s">
        <v>880</v>
      </c>
      <c r="G20" s="467">
        <v>182394626</v>
      </c>
    </row>
    <row r="21" spans="1:8" x14ac:dyDescent="0.25">
      <c r="A21" s="494" t="str">
        <f t="shared" si="0"/>
        <v>Fondo De Garantia Bvpasa</v>
      </c>
      <c r="B21" s="475">
        <f t="shared" si="1"/>
        <v>447688</v>
      </c>
      <c r="C21" s="489">
        <f>+Tabla2[[#This Row],[31/3/2022]]/$B$3</f>
        <v>1.0417930134408143E-3</v>
      </c>
      <c r="F21" t="s">
        <v>879</v>
      </c>
      <c r="G21" s="475">
        <v>447688</v>
      </c>
      <c r="H21" s="474">
        <f>+G21-Tabla2[[#This Row],[31/3/2022]]</f>
        <v>0</v>
      </c>
    </row>
    <row r="22" spans="1:8" x14ac:dyDescent="0.25">
      <c r="A22" s="494" t="str">
        <f t="shared" si="0"/>
        <v>Aranceles Pagados Bvpasa</v>
      </c>
      <c r="B22" s="475">
        <f t="shared" si="1"/>
        <v>82560000</v>
      </c>
      <c r="C22" s="489">
        <f>+Tabla2[[#This Row],[31/3/2022]]/$B$3</f>
        <v>0.19212136842996377</v>
      </c>
      <c r="F22" t="s">
        <v>878</v>
      </c>
      <c r="G22" s="475">
        <v>82560000</v>
      </c>
      <c r="H22" s="474">
        <f>+G22-Tabla2[[#This Row],[31/3/2022]]</f>
        <v>0</v>
      </c>
    </row>
    <row r="23" spans="1:8" s="460" customFormat="1" x14ac:dyDescent="0.25">
      <c r="A23" s="460" t="str">
        <f t="shared" si="0"/>
        <v>Costo de Venta de Bonos</v>
      </c>
      <c r="B23" s="461">
        <f t="shared" si="1"/>
        <v>99386938</v>
      </c>
      <c r="C23" s="498">
        <f>+Tabla2[[#This Row],[31/3/2022]]/$B$3</f>
        <v>0.23127851904825542</v>
      </c>
      <c r="F23" s="460" t="s">
        <v>877</v>
      </c>
      <c r="G23" s="461">
        <v>99386938</v>
      </c>
    </row>
    <row r="24" spans="1:8" s="466" customFormat="1" x14ac:dyDescent="0.25">
      <c r="A24" s="494" t="str">
        <f t="shared" si="0"/>
        <v>Otros Gastos De Operaciones</v>
      </c>
      <c r="B24" s="475">
        <f t="shared" si="1"/>
        <v>34547167</v>
      </c>
      <c r="C24" s="489">
        <f>+Tabla2[[#This Row],[31/3/2022]]/$B$3</f>
        <v>8.0393035361173523E-2</v>
      </c>
      <c r="F24" s="466" t="s">
        <v>876</v>
      </c>
      <c r="G24" s="467">
        <v>34547167</v>
      </c>
    </row>
    <row r="25" spans="1:8" x14ac:dyDescent="0.25">
      <c r="A25" s="494" t="str">
        <f t="shared" si="0"/>
        <v>Intereses Pagados sobre REPOS - Recompra</v>
      </c>
      <c r="B25" s="475">
        <f t="shared" si="1"/>
        <v>30316144</v>
      </c>
      <c r="C25" s="489">
        <f>+Tabla2[[#This Row],[31/3/2022]]/$B$3</f>
        <v>7.0547227117246064E-2</v>
      </c>
      <c r="F25" t="s">
        <v>875</v>
      </c>
      <c r="G25" s="475">
        <v>30316144</v>
      </c>
    </row>
    <row r="26" spans="1:8" x14ac:dyDescent="0.25">
      <c r="A26" s="494" t="str">
        <f t="shared" si="0"/>
        <v>Aranceles pagados a CNV</v>
      </c>
      <c r="B26" s="475">
        <f t="shared" si="1"/>
        <v>2641530</v>
      </c>
      <c r="C26" s="489">
        <f>+Tabla2[[#This Row],[31/3/2022]]/$B$3</f>
        <v>6.1469762396899495E-3</v>
      </c>
      <c r="F26" t="s">
        <v>874</v>
      </c>
      <c r="G26" s="475">
        <v>2641530</v>
      </c>
    </row>
    <row r="27" spans="1:8" x14ac:dyDescent="0.25">
      <c r="A27" s="494" t="str">
        <f t="shared" si="0"/>
        <v xml:space="preserve">Comisiones Pagadas Asesores Independientes </v>
      </c>
      <c r="B27" s="475">
        <f t="shared" si="1"/>
        <v>1214493</v>
      </c>
      <c r="C27" s="489">
        <f>+Tabla2[[#This Row],[31/3/2022]]/$B$3</f>
        <v>2.826187707226405E-3</v>
      </c>
      <c r="F27" t="s">
        <v>873</v>
      </c>
      <c r="G27" s="475">
        <v>1214493</v>
      </c>
    </row>
    <row r="28" spans="1:8" x14ac:dyDescent="0.25">
      <c r="A28" s="494" t="str">
        <f t="shared" si="0"/>
        <v>Comisiones Pagadas a Otras entidades por intermediación</v>
      </c>
      <c r="B28" s="475">
        <f t="shared" si="1"/>
        <v>375000</v>
      </c>
      <c r="C28" s="489">
        <f>+Tabla2[[#This Row],[31/3/2022]]/$B$3</f>
        <v>8.7264429701109996E-4</v>
      </c>
      <c r="F28" t="s">
        <v>872</v>
      </c>
      <c r="G28" s="475">
        <v>375000</v>
      </c>
    </row>
    <row r="29" spans="1:8" s="466" customFormat="1" x14ac:dyDescent="0.25">
      <c r="A29" s="466" t="str">
        <f t="shared" si="0"/>
        <v>Gastos De Administración</v>
      </c>
      <c r="B29" s="467">
        <f t="shared" si="1"/>
        <v>208121283</v>
      </c>
      <c r="C29" s="487">
        <f>+Tabla2[[#This Row],[31/3/2022]]/$B$3</f>
        <v>0.48430893519088852</v>
      </c>
      <c r="F29" s="466" t="s">
        <v>871</v>
      </c>
      <c r="G29" s="467">
        <v>208121283</v>
      </c>
    </row>
    <row r="30" spans="1:8" s="466" customFormat="1" x14ac:dyDescent="0.25">
      <c r="A30" s="494" t="str">
        <f t="shared" si="0"/>
        <v>Sueldos Y Otras Remuneraciones Al Personal</v>
      </c>
      <c r="B30" s="475">
        <f t="shared" si="1"/>
        <v>15457213</v>
      </c>
      <c r="C30" s="489">
        <f>+Tabla2[[#This Row],[31/3/2022]]/$B$3</f>
        <v>3.5969730059028898E-2</v>
      </c>
      <c r="F30" s="466" t="s">
        <v>870</v>
      </c>
      <c r="G30" s="467">
        <v>15457213</v>
      </c>
    </row>
    <row r="31" spans="1:8" x14ac:dyDescent="0.25">
      <c r="A31" s="494" t="str">
        <f t="shared" si="0"/>
        <v>Sueldos Y Jornales</v>
      </c>
      <c r="B31" s="475">
        <f t="shared" si="1"/>
        <v>11550000</v>
      </c>
      <c r="C31" s="489">
        <f>+Tabla2[[#This Row],[31/3/2022]]/$B$3</f>
        <v>2.6877444347941881E-2</v>
      </c>
      <c r="F31" t="s">
        <v>708</v>
      </c>
      <c r="G31" s="475">
        <v>11550000</v>
      </c>
    </row>
    <row r="32" spans="1:8" x14ac:dyDescent="0.25">
      <c r="A32" s="494" t="str">
        <f t="shared" si="0"/>
        <v>Aporte Patronal</v>
      </c>
      <c r="B32" s="475">
        <f t="shared" si="1"/>
        <v>1905750</v>
      </c>
      <c r="C32" s="489">
        <f>+Tabla2[[#This Row],[31/3/2022]]/$B$3</f>
        <v>4.4347783174104099E-3</v>
      </c>
      <c r="F32" t="s">
        <v>218</v>
      </c>
      <c r="G32" s="475">
        <v>1905750</v>
      </c>
    </row>
    <row r="33" spans="1:7" x14ac:dyDescent="0.25">
      <c r="A33" s="494" t="str">
        <f t="shared" si="0"/>
        <v>Otros Beneficios Al Personal</v>
      </c>
      <c r="B33" s="475">
        <f t="shared" si="1"/>
        <v>2001463</v>
      </c>
      <c r="C33" s="489">
        <f>+Tabla2[[#This Row],[31/3/2022]]/$B$3</f>
        <v>4.657507393676606E-3</v>
      </c>
      <c r="F33" t="s">
        <v>709</v>
      </c>
      <c r="G33" s="475">
        <v>2001463</v>
      </c>
    </row>
    <row r="34" spans="1:7" s="466" customFormat="1" x14ac:dyDescent="0.25">
      <c r="A34" s="494" t="str">
        <f t="shared" si="0"/>
        <v>Servicios Prestados Por Terceros</v>
      </c>
      <c r="B34" s="475">
        <f t="shared" si="1"/>
        <v>192664070</v>
      </c>
      <c r="C34" s="489">
        <f>+Tabla2[[#This Row],[31/3/2022]]/$B$3</f>
        <v>0.4483392051318596</v>
      </c>
      <c r="F34" s="466" t="s">
        <v>710</v>
      </c>
      <c r="G34" s="467">
        <v>192664070</v>
      </c>
    </row>
    <row r="35" spans="1:7" x14ac:dyDescent="0.25">
      <c r="A35" s="494" t="str">
        <f t="shared" ref="A35:A56" si="2">+F35</f>
        <v>Honorarios Profesionales</v>
      </c>
      <c r="B35" s="475">
        <f t="shared" ref="B35:B56" si="3">+G35</f>
        <v>1825857</v>
      </c>
      <c r="C35" s="489">
        <f>+Tabla2[[#This Row],[31/3/2022]]/$B$3</f>
        <v>4.2488631952207895E-3</v>
      </c>
      <c r="F35" t="s">
        <v>625</v>
      </c>
      <c r="G35" s="475">
        <v>1825857</v>
      </c>
    </row>
    <row r="36" spans="1:7" x14ac:dyDescent="0.25">
      <c r="A36" s="494" t="str">
        <f t="shared" si="2"/>
        <v>Servicios Contratados Ire</v>
      </c>
      <c r="B36" s="475">
        <f t="shared" si="3"/>
        <v>19464761</v>
      </c>
      <c r="C36" s="489">
        <f>+Tabla2[[#This Row],[31/3/2022]]/$B$3</f>
        <v>4.5295500478224199E-2</v>
      </c>
      <c r="F36" t="s">
        <v>711</v>
      </c>
      <c r="G36" s="475">
        <v>19464761</v>
      </c>
    </row>
    <row r="37" spans="1:7" x14ac:dyDescent="0.25">
      <c r="A37" s="494" t="str">
        <f t="shared" si="2"/>
        <v>Servicios Personales Irp</v>
      </c>
      <c r="B37" s="475">
        <f t="shared" si="3"/>
        <v>245455</v>
      </c>
      <c r="C37" s="489">
        <f>+Tabla2[[#This Row],[31/3/2022]]/$B$3</f>
        <v>5.7118641579429212E-4</v>
      </c>
      <c r="F37" t="s">
        <v>712</v>
      </c>
      <c r="G37" s="475">
        <v>245455</v>
      </c>
    </row>
    <row r="38" spans="1:7" x14ac:dyDescent="0.25">
      <c r="A38" s="494" t="str">
        <f t="shared" si="2"/>
        <v>Agua, Luz, Teléfono E Internet</v>
      </c>
      <c r="B38" s="475">
        <f t="shared" si="3"/>
        <v>1523897</v>
      </c>
      <c r="C38" s="489">
        <f>+Tabla2[[#This Row],[31/3/2022]]/$B$3</f>
        <v>3.5461867367528647E-3</v>
      </c>
      <c r="F38" t="s">
        <v>713</v>
      </c>
      <c r="G38" s="475">
        <v>1523897</v>
      </c>
    </row>
    <row r="39" spans="1:7" x14ac:dyDescent="0.25">
      <c r="A39" s="494" t="str">
        <f t="shared" si="2"/>
        <v>Servicios Personales Independientes</v>
      </c>
      <c r="B39" s="475">
        <f t="shared" si="3"/>
        <v>163636365</v>
      </c>
      <c r="C39" s="489">
        <f>+Tabla2[[#This Row],[31/3/2022]]/$B$3</f>
        <v>0.38079024186900468</v>
      </c>
      <c r="F39" t="s">
        <v>869</v>
      </c>
      <c r="G39" s="475">
        <v>163636365</v>
      </c>
    </row>
    <row r="40" spans="1:7" x14ac:dyDescent="0.25">
      <c r="A40" s="494" t="str">
        <f t="shared" si="2"/>
        <v>Refrigerio Y Cafeteria</v>
      </c>
      <c r="B40" s="475">
        <f t="shared" si="3"/>
        <v>69864</v>
      </c>
      <c r="C40" s="489">
        <f>+Tabla2[[#This Row],[31/3/2022]]/$B$3</f>
        <v>1.6257712311035596E-4</v>
      </c>
      <c r="F40" t="s">
        <v>868</v>
      </c>
      <c r="G40" s="475">
        <v>69864</v>
      </c>
    </row>
    <row r="41" spans="1:7" s="466" customFormat="1" x14ac:dyDescent="0.25">
      <c r="A41" s="494" t="str">
        <f t="shared" si="2"/>
        <v>Comunicaciones Y Progagandas</v>
      </c>
      <c r="B41" s="475">
        <f t="shared" si="3"/>
        <v>1090909</v>
      </c>
      <c r="C41" s="489">
        <f>+Tabla2[[#This Row],[31/3/2022]]/$B$3</f>
        <v>2.5386013797548857E-3</v>
      </c>
      <c r="F41" s="466" t="s">
        <v>714</v>
      </c>
      <c r="G41" s="467">
        <v>1090909</v>
      </c>
    </row>
    <row r="42" spans="1:7" x14ac:dyDescent="0.25">
      <c r="A42" s="494" t="str">
        <f t="shared" si="2"/>
        <v>Papeleria E Impresos</v>
      </c>
      <c r="B42" s="475">
        <f t="shared" si="3"/>
        <v>397455</v>
      </c>
      <c r="C42" s="489">
        <f>+Tabla2[[#This Row],[31/3/2022]]/$B$3</f>
        <v>9.2489823751612467E-4</v>
      </c>
      <c r="D42" s="488"/>
      <c r="E42" s="488"/>
      <c r="F42" t="s">
        <v>715</v>
      </c>
      <c r="G42" s="475">
        <v>397455</v>
      </c>
    </row>
    <row r="43" spans="1:7" x14ac:dyDescent="0.25">
      <c r="A43" s="494" t="str">
        <f t="shared" si="2"/>
        <v>Gastos No Deducibles</v>
      </c>
      <c r="B43" s="475">
        <f t="shared" si="3"/>
        <v>25000</v>
      </c>
      <c r="C43" s="489">
        <f>+Tabla2[[#This Row],[31/3/2022]]/$B$3</f>
        <v>5.8176286467406667E-5</v>
      </c>
      <c r="F43" t="s">
        <v>867</v>
      </c>
      <c r="G43" s="475">
        <v>25000</v>
      </c>
    </row>
    <row r="44" spans="1:7" x14ac:dyDescent="0.25">
      <c r="A44" s="494" t="str">
        <f t="shared" si="2"/>
        <v>Gastos administrativos</v>
      </c>
      <c r="B44" s="475">
        <f t="shared" si="3"/>
        <v>229779</v>
      </c>
      <c r="C44" s="489">
        <f>+Tabla2[[#This Row],[31/3/2022]]/$B$3</f>
        <v>5.3470755712776942E-4</v>
      </c>
      <c r="F44" t="s">
        <v>660</v>
      </c>
      <c r="G44" s="475">
        <v>229779</v>
      </c>
    </row>
    <row r="45" spans="1:7" s="466" customFormat="1" x14ac:dyDescent="0.25">
      <c r="A45" s="494" t="str">
        <f t="shared" si="2"/>
        <v>Gastos De Escribania</v>
      </c>
      <c r="B45" s="475">
        <f t="shared" si="3"/>
        <v>2554728</v>
      </c>
      <c r="C45" s="489">
        <f>+Tabla2[[#This Row],[31/3/2022]]/$B$3</f>
        <v>5.944983518972196E-3</v>
      </c>
      <c r="F45" s="466" t="s">
        <v>716</v>
      </c>
      <c r="G45" s="467">
        <v>2554728</v>
      </c>
    </row>
    <row r="46" spans="1:7" x14ac:dyDescent="0.25">
      <c r="A46" s="494" t="str">
        <f t="shared" si="2"/>
        <v>Gastos De Impuestos</v>
      </c>
      <c r="B46" s="475">
        <f t="shared" si="3"/>
        <v>1600000</v>
      </c>
      <c r="C46" s="489">
        <f>+Tabla2[[#This Row],[31/3/2022]]/$B$3</f>
        <v>3.7232823339140267E-3</v>
      </c>
      <c r="F46" t="s">
        <v>717</v>
      </c>
      <c r="G46" s="475">
        <v>1600000</v>
      </c>
    </row>
    <row r="47" spans="1:7" s="466" customFormat="1" x14ac:dyDescent="0.25">
      <c r="A47" s="494" t="str">
        <f t="shared" si="2"/>
        <v>Impuestos, Patentes, Tasas Y Otras Contr</v>
      </c>
      <c r="B47" s="475">
        <f t="shared" si="3"/>
        <v>1600000</v>
      </c>
      <c r="C47" s="489">
        <f>+Tabla2[[#This Row],[31/3/2022]]/$B$3</f>
        <v>3.7232823339140267E-3</v>
      </c>
      <c r="F47" s="466" t="s">
        <v>718</v>
      </c>
      <c r="G47" s="467">
        <v>1600000</v>
      </c>
    </row>
    <row r="48" spans="1:7" s="466" customFormat="1" x14ac:dyDescent="0.25">
      <c r="A48" s="494" t="str">
        <f t="shared" si="2"/>
        <v>Gastos Bancarios Y Financieros</v>
      </c>
      <c r="B48" s="475">
        <f t="shared" si="3"/>
        <v>1327397</v>
      </c>
      <c r="C48" s="489">
        <f>+Tabla2[[#This Row],[31/3/2022]]/$B$3</f>
        <v>3.088921125119048E-3</v>
      </c>
      <c r="F48" s="466" t="s">
        <v>865</v>
      </c>
      <c r="G48" s="467">
        <v>1327397</v>
      </c>
    </row>
    <row r="49" spans="1:7" x14ac:dyDescent="0.25">
      <c r="A49" s="494" t="str">
        <f t="shared" si="2"/>
        <v>Intereses Pagados A Entidades Bancarias</v>
      </c>
      <c r="B49" s="475">
        <f t="shared" si="3"/>
        <v>372000</v>
      </c>
      <c r="C49" s="489">
        <f>+Tabla2[[#This Row],[31/3/2022]]/$B$3</f>
        <v>8.6566314263501114E-4</v>
      </c>
      <c r="F49" t="s">
        <v>866</v>
      </c>
      <c r="G49" s="475">
        <v>372000</v>
      </c>
    </row>
    <row r="50" spans="1:7" s="466" customFormat="1" x14ac:dyDescent="0.25">
      <c r="A50" s="494" t="str">
        <f t="shared" si="2"/>
        <v>Gastos Bancarios Y Financieros</v>
      </c>
      <c r="B50" s="475">
        <f t="shared" si="3"/>
        <v>372000</v>
      </c>
      <c r="C50" s="489">
        <f>+Tabla2[[#This Row],[31/3/2022]]/$B$3</f>
        <v>8.6566314263501114E-4</v>
      </c>
      <c r="F50" s="466" t="s">
        <v>865</v>
      </c>
      <c r="G50" s="467">
        <v>372000</v>
      </c>
    </row>
    <row r="51" spans="1:7" x14ac:dyDescent="0.25">
      <c r="A51" s="494" t="str">
        <f t="shared" si="2"/>
        <v>Intereses Devengados - Otros</v>
      </c>
      <c r="B51" s="475">
        <f t="shared" si="3"/>
        <v>955397</v>
      </c>
      <c r="C51" s="489">
        <f>+Tabla2[[#This Row],[31/3/2022]]/$B$3</f>
        <v>2.223257982484037E-3</v>
      </c>
      <c r="F51" t="s">
        <v>864</v>
      </c>
      <c r="G51" s="475">
        <v>955397</v>
      </c>
    </row>
    <row r="52" spans="1:7" s="466" customFormat="1" x14ac:dyDescent="0.25">
      <c r="A52" s="494" t="str">
        <f t="shared" si="2"/>
        <v>Intereses Devengados - Otros</v>
      </c>
      <c r="B52" s="475">
        <f t="shared" si="3"/>
        <v>955397</v>
      </c>
      <c r="C52" s="489">
        <f>+Tabla2[[#This Row],[31/3/2022]]/$B$3</f>
        <v>2.223257982484037E-3</v>
      </c>
      <c r="F52" s="466" t="s">
        <v>864</v>
      </c>
      <c r="G52" s="467">
        <v>955397</v>
      </c>
    </row>
    <row r="53" spans="1:7" s="466" customFormat="1" x14ac:dyDescent="0.25">
      <c r="A53" s="494" t="str">
        <f t="shared" si="2"/>
        <v>Diferencia De Cambio</v>
      </c>
      <c r="B53" s="475">
        <f t="shared" si="3"/>
        <v>-61258</v>
      </c>
      <c r="C53" s="489">
        <f>+Tabla2[[#This Row],[31/3/2022]]/$B$3</f>
        <v>-1.425505182568159E-4</v>
      </c>
      <c r="F53" s="466" t="s">
        <v>863</v>
      </c>
      <c r="G53" s="467">
        <v>-61258</v>
      </c>
    </row>
    <row r="54" spans="1:7" x14ac:dyDescent="0.25">
      <c r="A54" s="494" t="str">
        <f t="shared" si="2"/>
        <v>Diferencia De Cambio</v>
      </c>
      <c r="B54" s="475">
        <f t="shared" si="3"/>
        <v>-61258</v>
      </c>
      <c r="C54" s="489">
        <f>+Tabla2[[#This Row],[31/3/2022]]/$B$3</f>
        <v>-1.425505182568159E-4</v>
      </c>
      <c r="F54" t="s">
        <v>863</v>
      </c>
      <c r="G54" s="475">
        <v>-61258</v>
      </c>
    </row>
    <row r="55" spans="1:7" x14ac:dyDescent="0.25">
      <c r="A55" s="494" t="str">
        <f t="shared" si="2"/>
        <v>Utilidad Por Diferencia De Cambio</v>
      </c>
      <c r="B55" s="475">
        <f t="shared" si="3"/>
        <v>-203155</v>
      </c>
      <c r="C55" s="489">
        <f>+Tabla2[[#This Row],[31/3/2022]]/$B$3</f>
        <v>-4.7275213909144003E-4</v>
      </c>
      <c r="F55" t="s">
        <v>862</v>
      </c>
      <c r="G55" s="475">
        <v>-203155</v>
      </c>
    </row>
    <row r="56" spans="1:7" x14ac:dyDescent="0.25">
      <c r="A56" s="494" t="str">
        <f t="shared" si="2"/>
        <v>Perdida Por Diferencia De Cambio</v>
      </c>
      <c r="B56" s="475">
        <f t="shared" si="3"/>
        <v>141897</v>
      </c>
      <c r="C56" s="489">
        <f>+Tabla2[[#This Row],[31/3/2022]]/$B$3</f>
        <v>3.3020162083462413E-4</v>
      </c>
      <c r="F56" t="s">
        <v>861</v>
      </c>
      <c r="G56" s="462">
        <v>141897</v>
      </c>
    </row>
    <row r="57" spans="1:7" x14ac:dyDescent="0.25">
      <c r="A57" s="496" t="s">
        <v>860</v>
      </c>
      <c r="B57" s="497">
        <f>+B3-B18</f>
        <v>3399142</v>
      </c>
      <c r="C57" s="486">
        <f>+B57/B3</f>
        <v>7.9099783494157444E-3</v>
      </c>
    </row>
    <row r="59" spans="1:7" x14ac:dyDescent="0.25">
      <c r="B59" s="485">
        <f>+B57-'[5]Balance Gral 31 03 2022'!B82</f>
        <v>0.62000000011175871</v>
      </c>
    </row>
  </sheetData>
  <pageMargins left="0.7" right="0.7" top="0.75" bottom="0.75" header="0.3" footer="0.3"/>
  <pageSetup paperSize="9" scale="95" fitToHeight="0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68"/>
  <sheetViews>
    <sheetView showGridLines="0" topLeftCell="A49" zoomScale="120" zoomScaleNormal="120" workbookViewId="0">
      <selection activeCell="E10" sqref="E10"/>
    </sheetView>
  </sheetViews>
  <sheetFormatPr baseColWidth="10" defaultColWidth="11.28515625" defaultRowHeight="12.75" x14ac:dyDescent="0.2"/>
  <cols>
    <col min="1" max="1" width="21.28515625" style="5" bestFit="1" customWidth="1"/>
    <col min="2" max="2" width="10.140625" style="5" bestFit="1" customWidth="1"/>
    <col min="3" max="3" width="42" style="5" bestFit="1" customWidth="1"/>
    <col min="4" max="4" width="39.28515625" style="7" bestFit="1" customWidth="1"/>
    <col min="5" max="5" width="49.85546875" style="5" bestFit="1" customWidth="1"/>
    <col min="6" max="6" width="6.7109375" style="5" bestFit="1" customWidth="1"/>
    <col min="7" max="16384" width="11.28515625" style="5"/>
  </cols>
  <sheetData>
    <row r="1" spans="1:4" ht="55.15" customHeight="1" x14ac:dyDescent="0.2"/>
    <row r="2" spans="1:4" ht="14.45" customHeight="1" x14ac:dyDescent="0.2">
      <c r="B2" s="545" t="s">
        <v>546</v>
      </c>
      <c r="C2" s="545"/>
      <c r="D2" s="545"/>
    </row>
    <row r="3" spans="1:4" ht="14.45" customHeight="1" x14ac:dyDescent="0.2">
      <c r="B3" s="545" t="s">
        <v>698</v>
      </c>
      <c r="C3" s="545"/>
      <c r="D3" s="545"/>
    </row>
    <row r="6" spans="1:4" ht="40.9" customHeight="1" x14ac:dyDescent="0.25">
      <c r="A6" s="6" t="s">
        <v>0</v>
      </c>
      <c r="B6" s="544" t="s">
        <v>926</v>
      </c>
      <c r="C6" s="544"/>
      <c r="D6" s="544"/>
    </row>
    <row r="7" spans="1:4" ht="12.75" hidden="1" customHeight="1" x14ac:dyDescent="0.2">
      <c r="A7" s="8"/>
      <c r="B7" s="8"/>
      <c r="C7" s="8"/>
      <c r="D7" s="9"/>
    </row>
    <row r="8" spans="1:4" x14ac:dyDescent="0.2">
      <c r="A8" s="10"/>
    </row>
    <row r="9" spans="1:4" ht="26.25" customHeight="1" x14ac:dyDescent="0.2">
      <c r="B9" s="11"/>
      <c r="C9" s="12" t="s">
        <v>1</v>
      </c>
      <c r="D9" s="13" t="s">
        <v>2</v>
      </c>
    </row>
    <row r="10" spans="1:4" ht="26.25" customHeight="1" x14ac:dyDescent="0.2">
      <c r="B10" s="14" t="s">
        <v>3</v>
      </c>
      <c r="C10" s="15"/>
      <c r="D10" s="4"/>
    </row>
    <row r="11" spans="1:4" ht="26.25" customHeight="1" x14ac:dyDescent="0.2">
      <c r="B11" s="16"/>
      <c r="C11" s="15"/>
      <c r="D11" s="17"/>
    </row>
    <row r="12" spans="1:4" ht="26.25" customHeight="1" x14ac:dyDescent="0.2">
      <c r="B12" s="14" t="s">
        <v>4</v>
      </c>
      <c r="C12" s="18"/>
      <c r="D12" s="17"/>
    </row>
    <row r="13" spans="1:4" x14ac:dyDescent="0.2">
      <c r="A13" s="7"/>
      <c r="B13" s="16"/>
      <c r="C13" s="5" t="s">
        <v>5</v>
      </c>
      <c r="D13" s="2" t="s">
        <v>486</v>
      </c>
    </row>
    <row r="14" spans="1:4" x14ac:dyDescent="0.2">
      <c r="A14" s="7"/>
      <c r="B14" s="16"/>
      <c r="C14" s="5" t="s">
        <v>6</v>
      </c>
      <c r="D14" s="2" t="s">
        <v>487</v>
      </c>
    </row>
    <row r="15" spans="1:4" x14ac:dyDescent="0.2">
      <c r="A15" s="7"/>
      <c r="B15" s="16"/>
      <c r="C15" s="5" t="s">
        <v>7</v>
      </c>
      <c r="D15" s="2" t="s">
        <v>488</v>
      </c>
    </row>
    <row r="16" spans="1:4" x14ac:dyDescent="0.2">
      <c r="A16" s="7"/>
      <c r="B16" s="16"/>
      <c r="C16" s="5" t="s">
        <v>8</v>
      </c>
      <c r="D16" s="2" t="s">
        <v>489</v>
      </c>
    </row>
    <row r="17" spans="1:4" x14ac:dyDescent="0.2">
      <c r="A17" s="7"/>
      <c r="B17" s="16"/>
      <c r="C17" s="5" t="s">
        <v>9</v>
      </c>
      <c r="D17" s="2" t="s">
        <v>490</v>
      </c>
    </row>
    <row r="18" spans="1:4" x14ac:dyDescent="0.2">
      <c r="A18" s="7"/>
      <c r="B18" s="16"/>
      <c r="C18" s="5" t="s">
        <v>10</v>
      </c>
      <c r="D18" s="2" t="s">
        <v>491</v>
      </c>
    </row>
    <row r="19" spans="1:4" ht="15" x14ac:dyDescent="0.25">
      <c r="A19" s="7"/>
      <c r="B19" s="16"/>
      <c r="C19" s="5" t="s">
        <v>11</v>
      </c>
      <c r="D19" s="19" t="s">
        <v>927</v>
      </c>
    </row>
    <row r="20" spans="1:4" ht="15" x14ac:dyDescent="0.25">
      <c r="A20" s="7"/>
      <c r="B20" s="16"/>
      <c r="C20" s="5" t="s">
        <v>12</v>
      </c>
      <c r="D20" s="19" t="s">
        <v>927</v>
      </c>
    </row>
    <row r="21" spans="1:4" ht="15" x14ac:dyDescent="0.25">
      <c r="A21" s="7"/>
      <c r="B21" s="16"/>
      <c r="C21" s="5" t="s">
        <v>13</v>
      </c>
      <c r="D21" s="19" t="s">
        <v>927</v>
      </c>
    </row>
    <row r="22" spans="1:4" ht="15" x14ac:dyDescent="0.25">
      <c r="A22" s="7"/>
      <c r="B22" s="16"/>
      <c r="D22" s="19"/>
    </row>
    <row r="23" spans="1:4" ht="15" x14ac:dyDescent="0.25">
      <c r="A23" s="7"/>
      <c r="B23" s="14" t="s">
        <v>14</v>
      </c>
      <c r="D23" s="20"/>
    </row>
    <row r="24" spans="1:4" x14ac:dyDescent="0.2">
      <c r="A24" s="7"/>
      <c r="B24" s="16"/>
      <c r="D24" s="21"/>
    </row>
    <row r="25" spans="1:4" x14ac:dyDescent="0.2">
      <c r="A25" s="7"/>
      <c r="B25" s="16"/>
      <c r="C25" s="22" t="s">
        <v>15</v>
      </c>
      <c r="D25" s="2" t="s">
        <v>493</v>
      </c>
    </row>
    <row r="26" spans="1:4" x14ac:dyDescent="0.2">
      <c r="A26" s="7"/>
      <c r="B26" s="16"/>
      <c r="C26" s="22" t="s">
        <v>16</v>
      </c>
      <c r="D26" s="2" t="s">
        <v>494</v>
      </c>
    </row>
    <row r="27" spans="1:4" x14ac:dyDescent="0.2">
      <c r="A27" s="7"/>
      <c r="B27" s="16"/>
      <c r="C27" s="22" t="s">
        <v>17</v>
      </c>
      <c r="D27" s="2" t="s">
        <v>492</v>
      </c>
    </row>
    <row r="28" spans="1:4" x14ac:dyDescent="0.2">
      <c r="A28" s="7"/>
      <c r="B28" s="16"/>
      <c r="C28" s="22" t="s">
        <v>18</v>
      </c>
      <c r="D28" s="2" t="s">
        <v>492</v>
      </c>
    </row>
    <row r="29" spans="1:4" x14ac:dyDescent="0.2">
      <c r="A29" s="7"/>
      <c r="B29" s="16"/>
      <c r="C29" s="22" t="s">
        <v>19</v>
      </c>
      <c r="D29" s="3"/>
    </row>
    <row r="30" spans="1:4" x14ac:dyDescent="0.2">
      <c r="A30" s="7"/>
      <c r="B30" s="16"/>
      <c r="C30" s="5" t="s">
        <v>20</v>
      </c>
      <c r="D30" s="2" t="s">
        <v>495</v>
      </c>
    </row>
    <row r="31" spans="1:4" x14ac:dyDescent="0.2">
      <c r="A31" s="7"/>
      <c r="B31" s="16"/>
      <c r="C31" s="5" t="s">
        <v>21</v>
      </c>
      <c r="D31" s="2" t="s">
        <v>495</v>
      </c>
    </row>
    <row r="32" spans="1:4" x14ac:dyDescent="0.2">
      <c r="A32" s="7"/>
      <c r="B32" s="16"/>
      <c r="C32" s="5" t="s">
        <v>22</v>
      </c>
      <c r="D32" s="2" t="s">
        <v>495</v>
      </c>
    </row>
    <row r="33" spans="1:4" x14ac:dyDescent="0.2">
      <c r="A33" s="7"/>
      <c r="B33" s="16"/>
      <c r="C33" s="5" t="s">
        <v>23</v>
      </c>
      <c r="D33" s="2" t="s">
        <v>496</v>
      </c>
    </row>
    <row r="34" spans="1:4" x14ac:dyDescent="0.2">
      <c r="A34" s="7"/>
      <c r="B34" s="16"/>
      <c r="C34" s="5" t="s">
        <v>24</v>
      </c>
      <c r="D34" s="2" t="s">
        <v>497</v>
      </c>
    </row>
    <row r="35" spans="1:4" x14ac:dyDescent="0.2">
      <c r="A35" s="7"/>
      <c r="B35" s="16"/>
      <c r="C35" s="5" t="s">
        <v>25</v>
      </c>
      <c r="D35" s="2" t="s">
        <v>498</v>
      </c>
    </row>
    <row r="36" spans="1:4" x14ac:dyDescent="0.2">
      <c r="A36" s="7"/>
      <c r="B36" s="16"/>
      <c r="C36" s="5" t="s">
        <v>26</v>
      </c>
      <c r="D36" s="2" t="s">
        <v>499</v>
      </c>
    </row>
    <row r="37" spans="1:4" x14ac:dyDescent="0.2">
      <c r="A37" s="7"/>
      <c r="B37" s="16"/>
      <c r="C37" s="5" t="s">
        <v>27</v>
      </c>
      <c r="D37" s="2" t="s">
        <v>500</v>
      </c>
    </row>
    <row r="38" spans="1:4" x14ac:dyDescent="0.2">
      <c r="A38" s="7"/>
      <c r="B38" s="16"/>
      <c r="C38" s="5" t="s">
        <v>28</v>
      </c>
      <c r="D38" s="2" t="s">
        <v>501</v>
      </c>
    </row>
    <row r="39" spans="1:4" x14ac:dyDescent="0.2">
      <c r="A39" s="7"/>
      <c r="B39" s="16"/>
      <c r="C39" s="5" t="s">
        <v>29</v>
      </c>
      <c r="D39" s="2" t="s">
        <v>502</v>
      </c>
    </row>
    <row r="40" spans="1:4" x14ac:dyDescent="0.2">
      <c r="A40" s="7"/>
      <c r="B40" s="16"/>
      <c r="C40" s="5" t="s">
        <v>30</v>
      </c>
      <c r="D40" s="2" t="s">
        <v>503</v>
      </c>
    </row>
    <row r="41" spans="1:4" x14ac:dyDescent="0.2">
      <c r="A41" s="7"/>
      <c r="B41" s="16"/>
      <c r="C41" s="5" t="s">
        <v>31</v>
      </c>
      <c r="D41" s="2" t="s">
        <v>504</v>
      </c>
    </row>
    <row r="42" spans="1:4" x14ac:dyDescent="0.2">
      <c r="A42" s="7"/>
      <c r="B42" s="16"/>
      <c r="C42" s="5" t="s">
        <v>32</v>
      </c>
      <c r="D42" s="2" t="s">
        <v>505</v>
      </c>
    </row>
    <row r="43" spans="1:4" x14ac:dyDescent="0.2">
      <c r="A43" s="7"/>
      <c r="B43" s="16"/>
      <c r="C43" s="5" t="s">
        <v>33</v>
      </c>
      <c r="D43" s="2" t="s">
        <v>505</v>
      </c>
    </row>
    <row r="44" spans="1:4" x14ac:dyDescent="0.2">
      <c r="A44" s="7"/>
      <c r="B44" s="16"/>
      <c r="C44" s="5" t="s">
        <v>34</v>
      </c>
      <c r="D44" s="2" t="s">
        <v>505</v>
      </c>
    </row>
    <row r="45" spans="1:4" x14ac:dyDescent="0.2">
      <c r="A45" s="7"/>
      <c r="B45" s="16"/>
      <c r="C45" s="5" t="s">
        <v>35</v>
      </c>
      <c r="D45" s="2" t="s">
        <v>505</v>
      </c>
    </row>
    <row r="46" spans="1:4" x14ac:dyDescent="0.2">
      <c r="A46" s="7"/>
      <c r="B46" s="16"/>
      <c r="C46" s="5" t="s">
        <v>36</v>
      </c>
      <c r="D46" s="2" t="s">
        <v>505</v>
      </c>
    </row>
    <row r="47" spans="1:4" x14ac:dyDescent="0.2">
      <c r="A47" s="7"/>
      <c r="B47" s="16"/>
      <c r="C47" s="5" t="s">
        <v>37</v>
      </c>
      <c r="D47" s="2" t="s">
        <v>506</v>
      </c>
    </row>
    <row r="48" spans="1:4" x14ac:dyDescent="0.2">
      <c r="A48" s="7"/>
      <c r="B48" s="16"/>
      <c r="C48" s="5" t="s">
        <v>38</v>
      </c>
      <c r="D48" s="2" t="s">
        <v>507</v>
      </c>
    </row>
    <row r="49" spans="1:4" x14ac:dyDescent="0.2">
      <c r="A49" s="7"/>
      <c r="B49" s="16"/>
      <c r="C49" s="5" t="s">
        <v>39</v>
      </c>
      <c r="D49" s="2" t="s">
        <v>508</v>
      </c>
    </row>
    <row r="50" spans="1:4" x14ac:dyDescent="0.2">
      <c r="A50" s="7"/>
      <c r="B50" s="16"/>
      <c r="C50" s="5" t="s">
        <v>40</v>
      </c>
      <c r="D50" s="2" t="s">
        <v>508</v>
      </c>
    </row>
    <row r="51" spans="1:4" x14ac:dyDescent="0.2">
      <c r="A51" s="7"/>
      <c r="B51" s="16"/>
      <c r="C51" s="5" t="s">
        <v>41</v>
      </c>
      <c r="D51" s="2" t="s">
        <v>509</v>
      </c>
    </row>
    <row r="52" spans="1:4" x14ac:dyDescent="0.2">
      <c r="A52" s="7"/>
      <c r="B52" s="14"/>
      <c r="C52" s="5" t="s">
        <v>42</v>
      </c>
      <c r="D52" s="2" t="s">
        <v>510</v>
      </c>
    </row>
    <row r="53" spans="1:4" x14ac:dyDescent="0.2">
      <c r="A53" s="7"/>
      <c r="B53" s="16"/>
      <c r="C53" s="5" t="s">
        <v>43</v>
      </c>
      <c r="D53" s="2" t="s">
        <v>511</v>
      </c>
    </row>
    <row r="54" spans="1:4" x14ac:dyDescent="0.2">
      <c r="A54" s="7"/>
      <c r="B54" s="16"/>
      <c r="C54" s="5" t="s">
        <v>44</v>
      </c>
      <c r="D54" s="2" t="s">
        <v>512</v>
      </c>
    </row>
    <row r="55" spans="1:4" x14ac:dyDescent="0.2">
      <c r="A55" s="7"/>
      <c r="B55" s="16"/>
      <c r="C55" s="5" t="s">
        <v>45</v>
      </c>
      <c r="D55" s="2" t="s">
        <v>513</v>
      </c>
    </row>
    <row r="56" spans="1:4" x14ac:dyDescent="0.2">
      <c r="A56" s="7"/>
      <c r="B56" s="16"/>
      <c r="D56" s="3"/>
    </row>
    <row r="57" spans="1:4" x14ac:dyDescent="0.2">
      <c r="A57" s="7"/>
      <c r="B57" s="16"/>
      <c r="C57" s="22" t="s">
        <v>46</v>
      </c>
      <c r="D57" s="2" t="s">
        <v>514</v>
      </c>
    </row>
    <row r="58" spans="1:4" x14ac:dyDescent="0.2">
      <c r="A58" s="7"/>
      <c r="B58" s="16"/>
      <c r="C58" s="5" t="s">
        <v>47</v>
      </c>
      <c r="D58" s="3"/>
    </row>
    <row r="59" spans="1:4" x14ac:dyDescent="0.2">
      <c r="A59" s="7"/>
      <c r="B59" s="16"/>
      <c r="C59" s="5" t="s">
        <v>48</v>
      </c>
      <c r="D59" s="3"/>
    </row>
    <row r="60" spans="1:4" ht="15" x14ac:dyDescent="0.25">
      <c r="A60" s="7"/>
      <c r="B60" s="16"/>
      <c r="C60" s="5" t="s">
        <v>49</v>
      </c>
      <c r="D60" s="19"/>
    </row>
    <row r="61" spans="1:4" ht="15" x14ac:dyDescent="0.25">
      <c r="A61" s="7"/>
      <c r="B61" s="16"/>
      <c r="C61" s="5" t="s">
        <v>50</v>
      </c>
      <c r="D61" s="19"/>
    </row>
    <row r="62" spans="1:4" ht="15" x14ac:dyDescent="0.25">
      <c r="A62" s="7"/>
      <c r="B62" s="16"/>
      <c r="C62" s="5" t="s">
        <v>51</v>
      </c>
      <c r="D62" s="19"/>
    </row>
    <row r="63" spans="1:4" ht="15" x14ac:dyDescent="0.25">
      <c r="A63" s="7"/>
      <c r="B63" s="16"/>
      <c r="C63" s="5" t="s">
        <v>52</v>
      </c>
      <c r="D63" s="19"/>
    </row>
    <row r="64" spans="1:4" ht="15" x14ac:dyDescent="0.25">
      <c r="A64" s="7"/>
      <c r="B64" s="16"/>
      <c r="C64" s="5" t="s">
        <v>53</v>
      </c>
      <c r="D64" s="19"/>
    </row>
    <row r="65" spans="1:4" ht="15" x14ac:dyDescent="0.25">
      <c r="A65" s="7"/>
      <c r="B65" s="16"/>
      <c r="C65" s="5" t="s">
        <v>54</v>
      </c>
      <c r="D65" s="19"/>
    </row>
    <row r="66" spans="1:4" ht="15" x14ac:dyDescent="0.25">
      <c r="A66" s="7"/>
      <c r="B66" s="16"/>
      <c r="D66" s="19"/>
    </row>
    <row r="67" spans="1:4" ht="15" x14ac:dyDescent="0.2">
      <c r="A67" s="7"/>
      <c r="B67" s="23"/>
      <c r="C67" s="24"/>
      <c r="D67" s="25"/>
    </row>
    <row r="68" spans="1:4" ht="21" customHeight="1" x14ac:dyDescent="0.2">
      <c r="A68" s="26"/>
      <c r="D68" s="27"/>
    </row>
  </sheetData>
  <mergeCells count="3">
    <mergeCell ref="B6:D6"/>
    <mergeCell ref="B2:D2"/>
    <mergeCell ref="B3:D3"/>
  </mergeCells>
  <pageMargins left="0.7" right="0.7" top="0.75" bottom="0.75" header="0.3" footer="0.3"/>
  <pageSetup orientation="portrait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9AA4-58F1-4C01-A983-9E8C86C1A922}">
  <sheetPr>
    <tabColor rgb="FF002060"/>
  </sheetPr>
  <dimension ref="A1:K280"/>
  <sheetViews>
    <sheetView showGridLines="0" workbookViewId="0">
      <selection activeCell="E10" sqref="E10"/>
    </sheetView>
  </sheetViews>
  <sheetFormatPr baseColWidth="10" defaultColWidth="11.5703125" defaultRowHeight="12" x14ac:dyDescent="0.2"/>
  <cols>
    <col min="1" max="1" width="4" style="100" customWidth="1"/>
    <col min="2" max="2" width="40.85546875" style="100" bestFit="1" customWidth="1"/>
    <col min="3" max="3" width="19.28515625" style="100" customWidth="1"/>
    <col min="4" max="4" width="20" style="100" bestFit="1" customWidth="1"/>
    <col min="5" max="5" width="35.28515625" style="100" customWidth="1"/>
    <col min="6" max="6" width="11.5703125" style="29"/>
    <col min="7" max="7" width="22.140625" style="29" customWidth="1"/>
    <col min="8" max="8" width="11.5703125" style="29"/>
    <col min="9" max="9" width="14.5703125" style="361" bestFit="1" customWidth="1"/>
    <col min="10" max="10" width="12" style="29" bestFit="1" customWidth="1"/>
    <col min="11" max="16384" width="11.5703125" style="29"/>
  </cols>
  <sheetData>
    <row r="1" spans="1:11" ht="55.15" customHeight="1" x14ac:dyDescent="0.2">
      <c r="A1" s="335"/>
    </row>
    <row r="2" spans="1:11" x14ac:dyDescent="0.2">
      <c r="A2" s="335"/>
    </row>
    <row r="3" spans="1:11" x14ac:dyDescent="0.2">
      <c r="A3" s="362"/>
      <c r="B3" s="363" t="s">
        <v>547</v>
      </c>
      <c r="C3" s="362"/>
      <c r="D3" s="362"/>
      <c r="E3" s="362"/>
      <c r="F3" s="362"/>
      <c r="G3" s="362"/>
      <c r="H3" s="362"/>
      <c r="I3" s="362"/>
      <c r="J3" s="362"/>
      <c r="K3" s="362"/>
    </row>
    <row r="4" spans="1:11" x14ac:dyDescent="0.2">
      <c r="A4" s="362"/>
      <c r="B4" s="362"/>
      <c r="C4" s="362"/>
      <c r="D4" s="362"/>
      <c r="E4" s="362"/>
      <c r="F4" s="362"/>
      <c r="G4" s="362"/>
      <c r="H4" s="362"/>
      <c r="I4" s="362"/>
      <c r="J4" s="362"/>
      <c r="K4" s="362"/>
    </row>
    <row r="5" spans="1:11" ht="20.45" customHeight="1" x14ac:dyDescent="0.2">
      <c r="A5" s="362"/>
      <c r="B5" s="364" t="s">
        <v>548</v>
      </c>
      <c r="C5" s="362"/>
      <c r="D5" s="362"/>
      <c r="E5" s="362"/>
      <c r="F5" s="362"/>
      <c r="G5" s="362"/>
      <c r="H5" s="362"/>
      <c r="I5" s="362"/>
      <c r="J5" s="362"/>
      <c r="K5" s="362"/>
    </row>
    <row r="6" spans="1:11" ht="20.45" customHeight="1" x14ac:dyDescent="0.2">
      <c r="A6" s="362"/>
      <c r="B6" s="362"/>
      <c r="C6" s="365" t="s">
        <v>549</v>
      </c>
      <c r="D6" s="362" t="s">
        <v>550</v>
      </c>
      <c r="E6" s="362"/>
      <c r="F6" s="362"/>
      <c r="G6" s="362"/>
      <c r="H6" s="362"/>
      <c r="I6" s="362"/>
      <c r="J6" s="362"/>
      <c r="K6" s="362"/>
    </row>
    <row r="7" spans="1:11" ht="20.45" customHeight="1" x14ac:dyDescent="0.2">
      <c r="A7" s="362"/>
      <c r="B7" s="366"/>
      <c r="C7" s="362" t="s">
        <v>551</v>
      </c>
      <c r="D7" s="362" t="s">
        <v>552</v>
      </c>
      <c r="E7" s="366"/>
      <c r="F7" s="362"/>
      <c r="G7" s="362"/>
      <c r="H7" s="362"/>
      <c r="I7" s="362"/>
      <c r="J7" s="362"/>
      <c r="K7" s="362"/>
    </row>
    <row r="8" spans="1:11" ht="20.45" customHeight="1" x14ac:dyDescent="0.2">
      <c r="A8" s="362"/>
      <c r="B8" s="366"/>
      <c r="C8" s="362" t="s">
        <v>553</v>
      </c>
      <c r="D8" s="376">
        <v>14822</v>
      </c>
      <c r="E8" s="366"/>
      <c r="F8" s="362"/>
      <c r="G8" s="362"/>
      <c r="H8" s="362"/>
      <c r="I8" s="362"/>
      <c r="J8" s="362"/>
      <c r="K8" s="362"/>
    </row>
    <row r="9" spans="1:11" ht="20.45" customHeight="1" x14ac:dyDescent="0.2">
      <c r="A9" s="362"/>
      <c r="B9" s="366"/>
      <c r="C9" s="365" t="s">
        <v>554</v>
      </c>
      <c r="D9" s="362" t="s">
        <v>555</v>
      </c>
      <c r="E9" s="362"/>
      <c r="F9" s="362"/>
      <c r="G9" s="362"/>
      <c r="H9" s="362"/>
      <c r="I9" s="362"/>
      <c r="J9" s="362"/>
      <c r="K9" s="362"/>
    </row>
    <row r="10" spans="1:11" x14ac:dyDescent="0.2">
      <c r="A10" s="362"/>
      <c r="B10" s="366"/>
      <c r="C10" s="362" t="s">
        <v>556</v>
      </c>
      <c r="D10" s="365" t="s">
        <v>918</v>
      </c>
      <c r="E10" s="362"/>
      <c r="F10" s="362"/>
      <c r="G10" s="362"/>
      <c r="H10" s="362"/>
      <c r="I10" s="362"/>
      <c r="J10" s="362"/>
      <c r="K10" s="362"/>
    </row>
    <row r="11" spans="1:11" ht="14.45" customHeight="1" x14ac:dyDescent="0.2">
      <c r="A11" s="362"/>
      <c r="B11" s="366"/>
      <c r="C11" s="362" t="s">
        <v>557</v>
      </c>
      <c r="D11" s="367" t="s">
        <v>558</v>
      </c>
      <c r="E11" s="362"/>
      <c r="F11" s="362"/>
      <c r="G11" s="362"/>
      <c r="H11" s="362"/>
      <c r="I11" s="362"/>
      <c r="J11" s="362"/>
      <c r="K11" s="362"/>
    </row>
    <row r="12" spans="1:11" x14ac:dyDescent="0.2">
      <c r="A12" s="362"/>
      <c r="B12" s="366"/>
      <c r="C12" s="362" t="s">
        <v>559</v>
      </c>
      <c r="D12" s="367" t="s">
        <v>560</v>
      </c>
      <c r="E12" s="362"/>
      <c r="F12" s="362"/>
      <c r="G12" s="362"/>
      <c r="H12" s="362"/>
      <c r="I12" s="362"/>
      <c r="J12" s="362"/>
      <c r="K12" s="362"/>
    </row>
    <row r="13" spans="1:11" x14ac:dyDescent="0.2">
      <c r="A13" s="362"/>
      <c r="B13" s="366"/>
      <c r="C13" s="362" t="s">
        <v>561</v>
      </c>
      <c r="D13" s="362" t="s">
        <v>555</v>
      </c>
      <c r="E13" s="362"/>
      <c r="F13" s="362"/>
      <c r="G13" s="362"/>
      <c r="H13" s="362"/>
      <c r="I13" s="362"/>
      <c r="J13" s="362"/>
      <c r="K13" s="362"/>
    </row>
    <row r="14" spans="1:11" ht="20.45" customHeight="1" x14ac:dyDescent="0.2">
      <c r="A14" s="362"/>
      <c r="B14" s="362"/>
      <c r="C14" s="362"/>
      <c r="D14" s="362"/>
      <c r="E14" s="362"/>
      <c r="F14" s="362"/>
      <c r="G14" s="362"/>
      <c r="H14" s="362"/>
      <c r="I14" s="362"/>
      <c r="J14" s="362"/>
      <c r="K14" s="362"/>
    </row>
    <row r="15" spans="1:11" ht="20.45" customHeight="1" x14ac:dyDescent="0.2">
      <c r="A15" s="362"/>
      <c r="B15" s="368" t="s">
        <v>562</v>
      </c>
      <c r="C15" s="362"/>
      <c r="D15" s="362"/>
      <c r="E15" s="362"/>
      <c r="F15" s="362"/>
      <c r="G15" s="362"/>
      <c r="H15" s="362"/>
      <c r="I15" s="362"/>
      <c r="J15" s="362"/>
      <c r="K15" s="362"/>
    </row>
    <row r="16" spans="1:11" x14ac:dyDescent="0.2">
      <c r="A16" s="362"/>
      <c r="B16" s="362"/>
      <c r="C16" s="362" t="s">
        <v>563</v>
      </c>
      <c r="D16" s="362"/>
      <c r="E16" s="362"/>
      <c r="F16" s="362"/>
      <c r="G16" s="362"/>
      <c r="H16" s="362"/>
      <c r="I16" s="362"/>
      <c r="J16" s="362"/>
      <c r="K16" s="362"/>
    </row>
    <row r="17" spans="1:11" x14ac:dyDescent="0.2">
      <c r="A17" s="362"/>
      <c r="B17" s="362"/>
      <c r="C17" s="362" t="s">
        <v>564</v>
      </c>
      <c r="D17" s="362"/>
      <c r="E17" s="362"/>
      <c r="F17" s="362"/>
      <c r="G17" s="362"/>
      <c r="H17" s="362"/>
      <c r="I17" s="362"/>
      <c r="J17" s="362"/>
      <c r="K17" s="362"/>
    </row>
    <row r="18" spans="1:11" x14ac:dyDescent="0.2">
      <c r="A18" s="362"/>
      <c r="B18" s="362"/>
      <c r="C18" s="362"/>
      <c r="D18" s="362"/>
      <c r="E18" s="362"/>
      <c r="F18" s="362"/>
      <c r="G18" s="362"/>
      <c r="H18" s="362"/>
      <c r="I18" s="362"/>
      <c r="J18" s="362"/>
      <c r="K18" s="362"/>
    </row>
    <row r="19" spans="1:11" x14ac:dyDescent="0.2">
      <c r="A19" s="362"/>
      <c r="B19" s="368" t="s">
        <v>565</v>
      </c>
      <c r="C19" s="362"/>
      <c r="D19" s="362"/>
      <c r="E19" s="362"/>
      <c r="F19" s="362"/>
      <c r="G19" s="362"/>
      <c r="H19" s="362"/>
      <c r="I19" s="362"/>
      <c r="J19" s="362"/>
      <c r="K19" s="362"/>
    </row>
    <row r="20" spans="1:11" x14ac:dyDescent="0.2">
      <c r="A20" s="362"/>
      <c r="B20" s="362"/>
      <c r="C20" s="362"/>
      <c r="D20" s="362"/>
      <c r="E20" s="362"/>
      <c r="F20" s="362"/>
      <c r="G20" s="362"/>
      <c r="H20" s="362"/>
      <c r="I20" s="362"/>
      <c r="J20" s="362"/>
      <c r="K20" s="362"/>
    </row>
    <row r="21" spans="1:11" x14ac:dyDescent="0.2">
      <c r="A21" s="362"/>
      <c r="B21" s="362"/>
      <c r="C21" s="456" t="s">
        <v>566</v>
      </c>
      <c r="D21" s="552" t="s">
        <v>567</v>
      </c>
      <c r="E21" s="552"/>
      <c r="F21" s="552"/>
      <c r="G21" s="362"/>
      <c r="H21" s="362"/>
      <c r="I21" s="362"/>
      <c r="J21" s="362"/>
      <c r="K21" s="362"/>
    </row>
    <row r="22" spans="1:11" x14ac:dyDescent="0.2">
      <c r="A22" s="362"/>
      <c r="B22" s="362"/>
      <c r="C22" s="369" t="s">
        <v>568</v>
      </c>
      <c r="D22" s="548" t="s">
        <v>569</v>
      </c>
      <c r="E22" s="548"/>
      <c r="F22" s="548"/>
      <c r="G22" s="362"/>
      <c r="H22" s="362"/>
      <c r="I22" s="362"/>
      <c r="J22" s="362"/>
      <c r="K22" s="362"/>
    </row>
    <row r="23" spans="1:11" x14ac:dyDescent="0.2">
      <c r="A23" s="362"/>
      <c r="B23" s="362"/>
      <c r="C23" s="369" t="s">
        <v>570</v>
      </c>
      <c r="D23" s="548" t="s">
        <v>571</v>
      </c>
      <c r="E23" s="548"/>
      <c r="F23" s="548"/>
      <c r="G23" s="362"/>
      <c r="H23" s="362"/>
      <c r="I23" s="362"/>
      <c r="J23" s="362"/>
      <c r="K23" s="362"/>
    </row>
    <row r="24" spans="1:11" x14ac:dyDescent="0.2">
      <c r="A24" s="362"/>
      <c r="B24" s="362"/>
      <c r="C24" s="369" t="s">
        <v>572</v>
      </c>
      <c r="D24" s="548" t="s">
        <v>573</v>
      </c>
      <c r="E24" s="548"/>
      <c r="F24" s="548"/>
      <c r="G24" s="362"/>
      <c r="H24" s="362"/>
      <c r="I24" s="362"/>
      <c r="J24" s="362"/>
      <c r="K24" s="362"/>
    </row>
    <row r="25" spans="1:11" x14ac:dyDescent="0.2">
      <c r="A25" s="362"/>
      <c r="B25" s="362"/>
      <c r="C25" s="369" t="s">
        <v>572</v>
      </c>
      <c r="D25" s="548" t="s">
        <v>574</v>
      </c>
      <c r="E25" s="548"/>
      <c r="F25" s="548"/>
      <c r="G25" s="362"/>
      <c r="H25" s="362"/>
      <c r="I25" s="362"/>
      <c r="J25" s="362"/>
      <c r="K25" s="362"/>
    </row>
    <row r="26" spans="1:11" x14ac:dyDescent="0.2">
      <c r="A26" s="362"/>
      <c r="B26" s="362"/>
      <c r="C26" s="369" t="s">
        <v>572</v>
      </c>
      <c r="D26" s="548" t="s">
        <v>575</v>
      </c>
      <c r="E26" s="548"/>
      <c r="F26" s="548"/>
      <c r="G26" s="362"/>
      <c r="H26" s="362"/>
      <c r="I26" s="362"/>
      <c r="J26" s="362"/>
      <c r="K26" s="362"/>
    </row>
    <row r="27" spans="1:11" x14ac:dyDescent="0.2">
      <c r="A27" s="362"/>
      <c r="B27" s="362"/>
      <c r="C27" s="369" t="s">
        <v>576</v>
      </c>
      <c r="D27" s="548" t="s">
        <v>577</v>
      </c>
      <c r="E27" s="548"/>
      <c r="F27" s="548"/>
      <c r="G27" s="362"/>
      <c r="H27" s="362"/>
      <c r="I27" s="362"/>
      <c r="J27" s="362"/>
      <c r="K27" s="362"/>
    </row>
    <row r="28" spans="1:11" x14ac:dyDescent="0.2">
      <c r="A28" s="362"/>
      <c r="B28" s="362"/>
      <c r="C28" s="362"/>
      <c r="D28" s="362"/>
      <c r="E28" s="362"/>
      <c r="F28" s="362"/>
      <c r="G28" s="362"/>
      <c r="H28" s="362"/>
      <c r="I28" s="362"/>
      <c r="J28" s="362"/>
      <c r="K28" s="362"/>
    </row>
    <row r="29" spans="1:11" x14ac:dyDescent="0.2">
      <c r="A29" s="362"/>
      <c r="B29" s="368" t="s">
        <v>578</v>
      </c>
      <c r="C29" s="362"/>
      <c r="D29" s="362"/>
      <c r="E29" s="362"/>
      <c r="F29" s="362"/>
      <c r="G29" s="362"/>
      <c r="H29" s="362"/>
      <c r="I29" s="362"/>
      <c r="J29" s="362"/>
      <c r="K29" s="362"/>
    </row>
    <row r="30" spans="1:11" x14ac:dyDescent="0.2">
      <c r="A30" s="362"/>
      <c r="B30" s="362"/>
      <c r="C30" s="362" t="s">
        <v>579</v>
      </c>
      <c r="D30" s="362"/>
      <c r="E30" s="362"/>
      <c r="F30" s="362"/>
      <c r="G30" s="362"/>
      <c r="H30" s="362"/>
      <c r="I30" s="362"/>
      <c r="J30" s="362"/>
      <c r="K30" s="362"/>
    </row>
    <row r="31" spans="1:11" x14ac:dyDescent="0.2">
      <c r="A31" s="362"/>
      <c r="B31" s="362"/>
      <c r="C31" s="362" t="s">
        <v>580</v>
      </c>
      <c r="D31" s="362"/>
      <c r="E31" s="362"/>
      <c r="F31" s="362"/>
      <c r="G31" s="362"/>
      <c r="H31" s="362"/>
      <c r="I31" s="362"/>
      <c r="J31" s="362"/>
      <c r="K31" s="362"/>
    </row>
    <row r="32" spans="1:11" x14ac:dyDescent="0.2">
      <c r="A32" s="362"/>
      <c r="B32" s="362"/>
      <c r="C32" s="362" t="s">
        <v>581</v>
      </c>
      <c r="D32" s="362"/>
      <c r="E32" s="362"/>
      <c r="F32" s="362"/>
      <c r="G32" s="362"/>
      <c r="H32" s="362"/>
      <c r="I32" s="362"/>
      <c r="J32" s="362"/>
      <c r="K32" s="362"/>
    </row>
    <row r="33" spans="1:11" x14ac:dyDescent="0.2">
      <c r="A33" s="362"/>
      <c r="B33" s="362"/>
      <c r="C33" s="362" t="s">
        <v>582</v>
      </c>
      <c r="D33" s="362"/>
      <c r="E33" s="362"/>
      <c r="F33" s="362"/>
      <c r="G33" s="362"/>
      <c r="H33" s="362"/>
      <c r="I33" s="362"/>
      <c r="J33" s="362"/>
      <c r="K33" s="362"/>
    </row>
    <row r="34" spans="1:11" x14ac:dyDescent="0.2">
      <c r="A34" s="362"/>
      <c r="B34" s="362"/>
      <c r="C34" s="362" t="s">
        <v>702</v>
      </c>
      <c r="D34" s="362"/>
      <c r="E34" s="362"/>
      <c r="F34" s="362"/>
      <c r="G34" s="362"/>
      <c r="H34" s="362"/>
      <c r="I34" s="362"/>
      <c r="J34" s="362"/>
      <c r="K34" s="362"/>
    </row>
    <row r="35" spans="1:11" x14ac:dyDescent="0.2">
      <c r="A35" s="362"/>
      <c r="B35" s="362"/>
      <c r="C35" s="362" t="s">
        <v>583</v>
      </c>
      <c r="D35" s="362"/>
      <c r="E35" s="362"/>
      <c r="F35" s="362"/>
      <c r="G35" s="362"/>
      <c r="H35" s="362"/>
      <c r="I35" s="362"/>
      <c r="J35" s="362"/>
      <c r="K35" s="362"/>
    </row>
    <row r="36" spans="1:11" x14ac:dyDescent="0.2">
      <c r="A36" s="362"/>
      <c r="B36" s="362"/>
      <c r="C36" s="362"/>
      <c r="D36" s="362"/>
      <c r="E36" s="362"/>
      <c r="F36" s="362"/>
      <c r="G36" s="362"/>
      <c r="H36" s="362"/>
      <c r="I36" s="362"/>
      <c r="J36" s="362"/>
      <c r="K36" s="362"/>
    </row>
    <row r="37" spans="1:11" x14ac:dyDescent="0.2">
      <c r="A37" s="362"/>
      <c r="B37" s="362"/>
      <c r="C37" s="549" t="s">
        <v>584</v>
      </c>
      <c r="D37" s="549"/>
      <c r="E37" s="549"/>
      <c r="F37" s="362"/>
      <c r="G37" s="362"/>
      <c r="H37" s="362"/>
      <c r="I37" s="362"/>
      <c r="J37" s="362"/>
      <c r="K37" s="362"/>
    </row>
    <row r="38" spans="1:11" ht="48" x14ac:dyDescent="0.2">
      <c r="A38" s="370" t="s">
        <v>585</v>
      </c>
      <c r="B38" s="370" t="s">
        <v>586</v>
      </c>
      <c r="C38" s="370" t="s">
        <v>587</v>
      </c>
      <c r="D38" s="370" t="s">
        <v>588</v>
      </c>
      <c r="E38" s="370" t="s">
        <v>589</v>
      </c>
      <c r="F38" s="371" t="s">
        <v>590</v>
      </c>
      <c r="G38" s="371" t="s">
        <v>591</v>
      </c>
      <c r="H38" s="371" t="s">
        <v>592</v>
      </c>
      <c r="I38" s="372" t="s">
        <v>593</v>
      </c>
      <c r="J38" s="362"/>
      <c r="K38" s="362"/>
    </row>
    <row r="39" spans="1:11" x14ac:dyDescent="0.2">
      <c r="A39" s="37">
        <v>1</v>
      </c>
      <c r="B39" s="37" t="s">
        <v>594</v>
      </c>
      <c r="C39" s="373" t="s">
        <v>595</v>
      </c>
      <c r="D39" s="345" t="s">
        <v>701</v>
      </c>
      <c r="E39" s="374">
        <v>2855</v>
      </c>
      <c r="F39" s="374" t="s">
        <v>596</v>
      </c>
      <c r="G39" s="374" t="s">
        <v>597</v>
      </c>
      <c r="H39" s="180">
        <v>2855000000</v>
      </c>
      <c r="I39" s="528">
        <v>0.84319999999999995</v>
      </c>
      <c r="J39" s="362"/>
      <c r="K39" s="362"/>
    </row>
    <row r="40" spans="1:11" x14ac:dyDescent="0.2">
      <c r="A40" s="37">
        <v>2</v>
      </c>
      <c r="B40" s="37" t="s">
        <v>569</v>
      </c>
      <c r="C40" s="373" t="s">
        <v>595</v>
      </c>
      <c r="D40" s="345" t="s">
        <v>609</v>
      </c>
      <c r="E40" s="374">
        <v>181</v>
      </c>
      <c r="F40" s="374" t="s">
        <v>596</v>
      </c>
      <c r="G40" s="374" t="s">
        <v>597</v>
      </c>
      <c r="H40" s="180">
        <v>181000000</v>
      </c>
      <c r="I40" s="528">
        <v>5.3499999999999999E-2</v>
      </c>
      <c r="J40" s="362"/>
      <c r="K40" s="362"/>
    </row>
    <row r="41" spans="1:11" x14ac:dyDescent="0.2">
      <c r="A41" s="37">
        <v>3</v>
      </c>
      <c r="B41" s="37" t="s">
        <v>571</v>
      </c>
      <c r="C41" s="373" t="s">
        <v>595</v>
      </c>
      <c r="D41" s="345" t="s">
        <v>598</v>
      </c>
      <c r="E41" s="374">
        <v>50</v>
      </c>
      <c r="F41" s="374" t="s">
        <v>596</v>
      </c>
      <c r="G41" s="374" t="s">
        <v>597</v>
      </c>
      <c r="H41" s="180">
        <v>50000000</v>
      </c>
      <c r="I41" s="528">
        <v>1.4800000000000001E-2</v>
      </c>
      <c r="J41" s="362"/>
      <c r="K41" s="362"/>
    </row>
    <row r="42" spans="1:11" x14ac:dyDescent="0.2">
      <c r="A42" s="37">
        <v>4</v>
      </c>
      <c r="B42" s="37" t="s">
        <v>573</v>
      </c>
      <c r="C42" s="373" t="s">
        <v>595</v>
      </c>
      <c r="D42" s="345" t="s">
        <v>599</v>
      </c>
      <c r="E42" s="374">
        <v>50</v>
      </c>
      <c r="F42" s="374" t="s">
        <v>596</v>
      </c>
      <c r="G42" s="374" t="s">
        <v>597</v>
      </c>
      <c r="H42" s="180">
        <v>50000000</v>
      </c>
      <c r="I42" s="528">
        <v>1.4800000000000001E-2</v>
      </c>
      <c r="J42" s="362"/>
      <c r="K42" s="362"/>
    </row>
    <row r="43" spans="1:11" x14ac:dyDescent="0.2">
      <c r="A43" s="37">
        <v>5</v>
      </c>
      <c r="B43" s="37" t="s">
        <v>537</v>
      </c>
      <c r="C43" s="373" t="s">
        <v>595</v>
      </c>
      <c r="D43" s="345" t="s">
        <v>600</v>
      </c>
      <c r="E43" s="374">
        <v>50</v>
      </c>
      <c r="F43" s="374" t="s">
        <v>596</v>
      </c>
      <c r="G43" s="374" t="s">
        <v>597</v>
      </c>
      <c r="H43" s="180">
        <v>50000000</v>
      </c>
      <c r="I43" s="528">
        <v>1.4800000000000001E-2</v>
      </c>
      <c r="J43" s="362"/>
      <c r="K43" s="362"/>
    </row>
    <row r="44" spans="1:11" x14ac:dyDescent="0.2">
      <c r="A44" s="37">
        <v>6</v>
      </c>
      <c r="B44" s="37" t="s">
        <v>601</v>
      </c>
      <c r="C44" s="373" t="s">
        <v>595</v>
      </c>
      <c r="D44" s="345" t="s">
        <v>602</v>
      </c>
      <c r="E44" s="374">
        <v>50</v>
      </c>
      <c r="F44" s="374" t="s">
        <v>596</v>
      </c>
      <c r="G44" s="374" t="s">
        <v>597</v>
      </c>
      <c r="H44" s="180">
        <v>50000000</v>
      </c>
      <c r="I44" s="528">
        <v>1.4800000000000001E-2</v>
      </c>
      <c r="J44" s="362"/>
      <c r="K44" s="362"/>
    </row>
    <row r="45" spans="1:11" x14ac:dyDescent="0.2">
      <c r="A45" s="37">
        <v>7</v>
      </c>
      <c r="B45" s="37" t="s">
        <v>603</v>
      </c>
      <c r="C45" s="373" t="s">
        <v>595</v>
      </c>
      <c r="D45" s="345" t="s">
        <v>604</v>
      </c>
      <c r="E45" s="374">
        <v>50</v>
      </c>
      <c r="F45" s="374" t="s">
        <v>596</v>
      </c>
      <c r="G45" s="374" t="s">
        <v>597</v>
      </c>
      <c r="H45" s="180">
        <v>50000000</v>
      </c>
      <c r="I45" s="528">
        <v>1.4800000000000001E-2</v>
      </c>
      <c r="J45" s="362"/>
      <c r="K45" s="362"/>
    </row>
    <row r="46" spans="1:11" x14ac:dyDescent="0.2">
      <c r="A46" s="37">
        <v>8</v>
      </c>
      <c r="B46" s="37" t="s">
        <v>605</v>
      </c>
      <c r="C46" s="373" t="s">
        <v>595</v>
      </c>
      <c r="D46" s="345" t="s">
        <v>606</v>
      </c>
      <c r="E46" s="374">
        <v>50</v>
      </c>
      <c r="F46" s="374" t="s">
        <v>596</v>
      </c>
      <c r="G46" s="374" t="s">
        <v>597</v>
      </c>
      <c r="H46" s="180">
        <v>50000000</v>
      </c>
      <c r="I46" s="528">
        <v>1.4800000000000001E-2</v>
      </c>
      <c r="J46" s="362"/>
      <c r="K46" s="362"/>
    </row>
    <row r="47" spans="1:11" x14ac:dyDescent="0.2">
      <c r="A47" s="37">
        <v>9</v>
      </c>
      <c r="B47" s="37" t="s">
        <v>574</v>
      </c>
      <c r="C47" s="373" t="s">
        <v>595</v>
      </c>
      <c r="D47" s="345" t="s">
        <v>699</v>
      </c>
      <c r="E47" s="374">
        <v>50</v>
      </c>
      <c r="F47" s="374" t="s">
        <v>596</v>
      </c>
      <c r="G47" s="374" t="s">
        <v>597</v>
      </c>
      <c r="H47" s="180">
        <v>50000000</v>
      </c>
      <c r="I47" s="528">
        <v>1.4800000000000001E-2</v>
      </c>
      <c r="J47" s="362"/>
      <c r="K47" s="362"/>
    </row>
    <row r="48" spans="1:11" x14ac:dyDescent="0.2">
      <c r="A48" s="362"/>
      <c r="B48" s="362"/>
      <c r="C48" s="362"/>
      <c r="D48" s="362"/>
      <c r="E48" s="362"/>
      <c r="F48" s="362"/>
      <c r="G48" s="362"/>
      <c r="H48" s="527">
        <f>SUM(H39:H47)</f>
        <v>3386000000</v>
      </c>
      <c r="I48" s="362"/>
      <c r="J48" s="362"/>
      <c r="K48" s="362"/>
    </row>
    <row r="49" spans="1:11" x14ac:dyDescent="0.2">
      <c r="A49" s="362"/>
      <c r="B49" s="362"/>
      <c r="C49" s="549" t="s">
        <v>607</v>
      </c>
      <c r="D49" s="549"/>
      <c r="E49" s="549"/>
      <c r="F49" s="362"/>
      <c r="G49" s="362"/>
      <c r="H49" s="362"/>
      <c r="I49" s="362"/>
      <c r="J49" s="362"/>
      <c r="K49" s="362"/>
    </row>
    <row r="50" spans="1:11" ht="26.45" customHeight="1" x14ac:dyDescent="0.2">
      <c r="A50" s="370" t="s">
        <v>585</v>
      </c>
      <c r="B50" s="550" t="s">
        <v>586</v>
      </c>
      <c r="C50" s="551"/>
      <c r="D50" s="370" t="s">
        <v>587</v>
      </c>
      <c r="E50" s="370" t="s">
        <v>588</v>
      </c>
      <c r="F50" s="370" t="s">
        <v>589</v>
      </c>
      <c r="G50" s="371" t="s">
        <v>590</v>
      </c>
      <c r="H50" s="371" t="s">
        <v>591</v>
      </c>
      <c r="I50" s="371" t="s">
        <v>592</v>
      </c>
      <c r="J50" s="372" t="s">
        <v>608</v>
      </c>
      <c r="K50" s="362"/>
    </row>
    <row r="51" spans="1:11" x14ac:dyDescent="0.2">
      <c r="A51" s="37">
        <v>1</v>
      </c>
      <c r="B51" s="546" t="s">
        <v>594</v>
      </c>
      <c r="C51" s="547"/>
      <c r="D51" s="373" t="s">
        <v>595</v>
      </c>
      <c r="E51" s="345" t="s">
        <v>700</v>
      </c>
      <c r="F51" s="374">
        <v>4450</v>
      </c>
      <c r="G51" s="374" t="s">
        <v>596</v>
      </c>
      <c r="H51" s="374" t="s">
        <v>597</v>
      </c>
      <c r="I51" s="180">
        <v>4450000000</v>
      </c>
      <c r="J51" s="375">
        <v>0.89</v>
      </c>
      <c r="K51" s="362"/>
    </row>
    <row r="52" spans="1:11" x14ac:dyDescent="0.2">
      <c r="A52" s="37">
        <v>2</v>
      </c>
      <c r="B52" s="546" t="s">
        <v>569</v>
      </c>
      <c r="C52" s="547"/>
      <c r="D52" s="373" t="s">
        <v>595</v>
      </c>
      <c r="E52" s="345" t="s">
        <v>609</v>
      </c>
      <c r="F52" s="374">
        <v>200</v>
      </c>
      <c r="G52" s="374" t="s">
        <v>596</v>
      </c>
      <c r="H52" s="374" t="s">
        <v>597</v>
      </c>
      <c r="I52" s="180">
        <v>200000000</v>
      </c>
      <c r="J52" s="375">
        <v>0.04</v>
      </c>
      <c r="K52" s="362"/>
    </row>
    <row r="53" spans="1:11" x14ac:dyDescent="0.2">
      <c r="A53" s="37">
        <v>3</v>
      </c>
      <c r="B53" s="546" t="s">
        <v>571</v>
      </c>
      <c r="C53" s="547"/>
      <c r="D53" s="373" t="s">
        <v>595</v>
      </c>
      <c r="E53" s="345" t="s">
        <v>598</v>
      </c>
      <c r="F53" s="374">
        <v>50</v>
      </c>
      <c r="G53" s="374" t="s">
        <v>596</v>
      </c>
      <c r="H53" s="374" t="s">
        <v>597</v>
      </c>
      <c r="I53" s="180">
        <v>50000000</v>
      </c>
      <c r="J53" s="375">
        <v>0.01</v>
      </c>
      <c r="K53" s="362"/>
    </row>
    <row r="54" spans="1:11" x14ac:dyDescent="0.2">
      <c r="A54" s="37">
        <v>4</v>
      </c>
      <c r="B54" s="546" t="s">
        <v>573</v>
      </c>
      <c r="C54" s="547"/>
      <c r="D54" s="373" t="s">
        <v>595</v>
      </c>
      <c r="E54" s="345" t="s">
        <v>599</v>
      </c>
      <c r="F54" s="374">
        <v>50</v>
      </c>
      <c r="G54" s="374" t="s">
        <v>596</v>
      </c>
      <c r="H54" s="374" t="s">
        <v>597</v>
      </c>
      <c r="I54" s="180">
        <v>50000000</v>
      </c>
      <c r="J54" s="375">
        <v>0.01</v>
      </c>
      <c r="K54" s="362"/>
    </row>
    <row r="55" spans="1:11" x14ac:dyDescent="0.2">
      <c r="A55" s="37">
        <v>5</v>
      </c>
      <c r="B55" s="546" t="s">
        <v>537</v>
      </c>
      <c r="C55" s="547"/>
      <c r="D55" s="373" t="s">
        <v>595</v>
      </c>
      <c r="E55" s="345" t="s">
        <v>600</v>
      </c>
      <c r="F55" s="374">
        <v>50</v>
      </c>
      <c r="G55" s="374" t="s">
        <v>596</v>
      </c>
      <c r="H55" s="374" t="s">
        <v>597</v>
      </c>
      <c r="I55" s="180">
        <v>50000000</v>
      </c>
      <c r="J55" s="375">
        <v>0.01</v>
      </c>
      <c r="K55" s="362"/>
    </row>
    <row r="56" spans="1:11" x14ac:dyDescent="0.2">
      <c r="A56" s="37">
        <v>6</v>
      </c>
      <c r="B56" s="546" t="s">
        <v>601</v>
      </c>
      <c r="C56" s="547"/>
      <c r="D56" s="373" t="s">
        <v>595</v>
      </c>
      <c r="E56" s="345" t="s">
        <v>602</v>
      </c>
      <c r="F56" s="374">
        <v>50</v>
      </c>
      <c r="G56" s="374" t="s">
        <v>596</v>
      </c>
      <c r="H56" s="374" t="s">
        <v>597</v>
      </c>
      <c r="I56" s="180">
        <v>50000000</v>
      </c>
      <c r="J56" s="375">
        <v>0.01</v>
      </c>
      <c r="K56" s="362"/>
    </row>
    <row r="57" spans="1:11" x14ac:dyDescent="0.2">
      <c r="A57" s="37">
        <v>7</v>
      </c>
      <c r="B57" s="546" t="s">
        <v>603</v>
      </c>
      <c r="C57" s="547"/>
      <c r="D57" s="373" t="s">
        <v>595</v>
      </c>
      <c r="E57" s="345" t="s">
        <v>604</v>
      </c>
      <c r="F57" s="374">
        <v>50</v>
      </c>
      <c r="G57" s="374" t="s">
        <v>596</v>
      </c>
      <c r="H57" s="374" t="s">
        <v>597</v>
      </c>
      <c r="I57" s="180">
        <v>50000000</v>
      </c>
      <c r="J57" s="375">
        <v>0.01</v>
      </c>
      <c r="K57" s="362"/>
    </row>
    <row r="58" spans="1:11" x14ac:dyDescent="0.2">
      <c r="A58" s="37">
        <v>8</v>
      </c>
      <c r="B58" s="548" t="s">
        <v>605</v>
      </c>
      <c r="C58" s="548"/>
      <c r="D58" s="373" t="s">
        <v>595</v>
      </c>
      <c r="E58" s="345" t="s">
        <v>606</v>
      </c>
      <c r="F58" s="374">
        <v>50</v>
      </c>
      <c r="G58" s="374" t="s">
        <v>596</v>
      </c>
      <c r="H58" s="374" t="s">
        <v>597</v>
      </c>
      <c r="I58" s="180">
        <v>50000000</v>
      </c>
      <c r="J58" s="375">
        <v>0.01</v>
      </c>
      <c r="K58" s="362"/>
    </row>
    <row r="59" spans="1:11" x14ac:dyDescent="0.2">
      <c r="A59" s="37">
        <v>9</v>
      </c>
      <c r="B59" s="546" t="s">
        <v>574</v>
      </c>
      <c r="C59" s="547"/>
      <c r="D59" s="373" t="s">
        <v>595</v>
      </c>
      <c r="E59" s="345" t="s">
        <v>699</v>
      </c>
      <c r="F59" s="374">
        <v>50</v>
      </c>
      <c r="G59" s="374" t="s">
        <v>596</v>
      </c>
      <c r="H59" s="374" t="s">
        <v>597</v>
      </c>
      <c r="I59" s="180">
        <v>50000000</v>
      </c>
      <c r="J59" s="375">
        <v>0.01</v>
      </c>
      <c r="K59" s="362"/>
    </row>
    <row r="60" spans="1:11" x14ac:dyDescent="0.2">
      <c r="A60" s="362"/>
      <c r="B60" s="362"/>
      <c r="C60" s="362"/>
      <c r="D60" s="362"/>
      <c r="E60" s="362"/>
      <c r="F60" s="362"/>
      <c r="G60" s="362"/>
      <c r="H60" s="362"/>
      <c r="I60" s="180">
        <f>SUM(I51:I59)</f>
        <v>5000000000</v>
      </c>
      <c r="J60" s="362"/>
      <c r="K60" s="362"/>
    </row>
    <row r="61" spans="1:11" x14ac:dyDescent="0.2">
      <c r="A61" s="362"/>
      <c r="B61" s="368" t="s">
        <v>610</v>
      </c>
      <c r="C61" s="362"/>
      <c r="D61" s="362"/>
      <c r="E61" s="362"/>
      <c r="F61" s="362"/>
      <c r="G61" s="362"/>
      <c r="H61" s="362"/>
      <c r="I61" s="362"/>
      <c r="J61" s="362"/>
      <c r="K61" s="362"/>
    </row>
    <row r="62" spans="1:11" x14ac:dyDescent="0.2">
      <c r="A62" s="362"/>
      <c r="B62" s="362"/>
      <c r="C62" s="362" t="s">
        <v>611</v>
      </c>
      <c r="D62" s="362"/>
      <c r="E62" s="362"/>
      <c r="F62" s="362"/>
      <c r="G62" s="362"/>
      <c r="H62" s="362"/>
      <c r="I62" s="362"/>
      <c r="J62" s="362"/>
      <c r="K62" s="362"/>
    </row>
    <row r="63" spans="1:11" x14ac:dyDescent="0.2">
      <c r="A63" s="362"/>
      <c r="B63" s="362"/>
      <c r="C63" s="362" t="s">
        <v>612</v>
      </c>
      <c r="D63" s="362"/>
      <c r="E63" s="362"/>
      <c r="F63" s="362"/>
      <c r="G63" s="362"/>
      <c r="H63" s="362"/>
      <c r="I63" s="362"/>
      <c r="J63" s="362"/>
      <c r="K63" s="362"/>
    </row>
    <row r="64" spans="1:11" x14ac:dyDescent="0.2">
      <c r="A64" s="362"/>
      <c r="B64" s="362"/>
      <c r="C64" s="362"/>
      <c r="D64" s="362"/>
      <c r="E64" s="362"/>
      <c r="F64" s="362"/>
      <c r="G64" s="362"/>
      <c r="H64" s="362"/>
      <c r="I64" s="362"/>
      <c r="J64" s="362"/>
      <c r="K64" s="362"/>
    </row>
    <row r="65" spans="1:11" x14ac:dyDescent="0.2">
      <c r="A65" s="362"/>
      <c r="B65" s="368" t="s">
        <v>917</v>
      </c>
      <c r="C65" s="362"/>
      <c r="D65" s="362"/>
      <c r="E65" s="362"/>
      <c r="F65" s="362"/>
      <c r="G65" s="362"/>
      <c r="H65" s="362"/>
      <c r="I65" s="362"/>
      <c r="J65" s="362"/>
      <c r="K65" s="362"/>
    </row>
    <row r="66" spans="1:11" x14ac:dyDescent="0.2">
      <c r="A66" s="362"/>
      <c r="B66" s="362" t="s">
        <v>613</v>
      </c>
      <c r="C66" s="362"/>
      <c r="D66" s="362"/>
      <c r="E66" s="362"/>
      <c r="F66" s="362"/>
      <c r="G66" s="362"/>
      <c r="H66" s="362"/>
      <c r="I66" s="362"/>
      <c r="J66" s="362"/>
      <c r="K66" s="362"/>
    </row>
    <row r="67" spans="1:11" x14ac:dyDescent="0.2">
      <c r="A67" s="362"/>
      <c r="B67" s="362"/>
      <c r="C67" s="362" t="s">
        <v>568</v>
      </c>
      <c r="D67" s="376" t="s">
        <v>569</v>
      </c>
      <c r="E67" s="376"/>
      <c r="F67" s="376"/>
      <c r="G67" s="362"/>
      <c r="H67" s="362"/>
      <c r="I67" s="362"/>
      <c r="J67" s="362"/>
      <c r="K67" s="362"/>
    </row>
    <row r="68" spans="1:11" x14ac:dyDescent="0.2">
      <c r="A68" s="362"/>
      <c r="B68" s="362"/>
      <c r="C68" s="362" t="s">
        <v>570</v>
      </c>
      <c r="D68" s="376" t="s">
        <v>571</v>
      </c>
      <c r="E68" s="376"/>
      <c r="F68" s="376"/>
      <c r="G68" s="362"/>
      <c r="H68" s="362"/>
      <c r="I68" s="362"/>
      <c r="J68" s="362"/>
      <c r="K68" s="362"/>
    </row>
    <row r="69" spans="1:11" x14ac:dyDescent="0.2">
      <c r="A69" s="362"/>
      <c r="B69" s="362"/>
      <c r="C69" s="362" t="s">
        <v>572</v>
      </c>
      <c r="D69" s="376" t="s">
        <v>573</v>
      </c>
      <c r="E69" s="376"/>
      <c r="F69" s="376"/>
      <c r="G69" s="362"/>
      <c r="H69" s="362"/>
      <c r="I69" s="362"/>
      <c r="J69" s="362"/>
      <c r="K69" s="362"/>
    </row>
    <row r="70" spans="1:11" x14ac:dyDescent="0.2">
      <c r="A70" s="362"/>
      <c r="B70" s="362"/>
      <c r="C70" s="362" t="s">
        <v>572</v>
      </c>
      <c r="D70" s="376" t="s">
        <v>574</v>
      </c>
      <c r="E70" s="376"/>
      <c r="F70" s="376"/>
      <c r="G70" s="362"/>
      <c r="H70" s="362"/>
      <c r="I70" s="362"/>
      <c r="J70" s="362"/>
      <c r="K70" s="362"/>
    </row>
    <row r="71" spans="1:11" x14ac:dyDescent="0.2">
      <c r="A71" s="362"/>
      <c r="B71" s="362"/>
      <c r="C71" s="362" t="s">
        <v>572</v>
      </c>
      <c r="D71" s="376" t="s">
        <v>575</v>
      </c>
      <c r="E71" s="376"/>
      <c r="F71" s="376"/>
      <c r="G71" s="362"/>
      <c r="H71" s="362"/>
      <c r="I71" s="362"/>
      <c r="J71" s="362"/>
      <c r="K71" s="362"/>
    </row>
    <row r="72" spans="1:11" x14ac:dyDescent="0.2">
      <c r="A72" s="362"/>
      <c r="B72" s="362"/>
      <c r="C72" s="362" t="s">
        <v>614</v>
      </c>
      <c r="D72" s="376" t="s">
        <v>577</v>
      </c>
      <c r="E72" s="376"/>
      <c r="F72" s="376"/>
      <c r="G72" s="362"/>
      <c r="H72" s="362"/>
      <c r="I72" s="362"/>
      <c r="J72" s="362"/>
      <c r="K72" s="362"/>
    </row>
    <row r="73" spans="1:11" x14ac:dyDescent="0.2">
      <c r="A73" s="362"/>
      <c r="B73" s="362"/>
      <c r="C73" s="362" t="s">
        <v>615</v>
      </c>
      <c r="D73" s="376" t="s">
        <v>616</v>
      </c>
      <c r="E73" s="376"/>
      <c r="F73" s="376"/>
      <c r="G73" s="362"/>
      <c r="H73" s="362"/>
      <c r="I73" s="362"/>
      <c r="J73" s="362"/>
      <c r="K73" s="362"/>
    </row>
    <row r="74" spans="1:11" x14ac:dyDescent="0.2">
      <c r="A74" s="362"/>
      <c r="B74" s="362"/>
      <c r="C74" s="362"/>
      <c r="D74" s="362"/>
      <c r="E74" s="362"/>
      <c r="F74" s="362"/>
      <c r="G74" s="362"/>
      <c r="H74" s="362"/>
      <c r="I74" s="362"/>
      <c r="J74" s="362"/>
      <c r="K74" s="362"/>
    </row>
    <row r="75" spans="1:11" x14ac:dyDescent="0.2">
      <c r="A75" s="362"/>
      <c r="B75" s="362" t="s">
        <v>617</v>
      </c>
      <c r="C75" s="362"/>
      <c r="D75" s="362"/>
      <c r="E75" s="362"/>
      <c r="F75" s="362"/>
      <c r="G75" s="362"/>
      <c r="H75" s="362"/>
      <c r="I75" s="362"/>
      <c r="J75" s="362"/>
      <c r="K75" s="362"/>
    </row>
    <row r="76" spans="1:11" x14ac:dyDescent="0.2">
      <c r="A76" s="362"/>
      <c r="B76" s="362"/>
      <c r="C76" s="362" t="s">
        <v>618</v>
      </c>
      <c r="D76" s="362" t="s">
        <v>594</v>
      </c>
      <c r="E76" s="362"/>
      <c r="F76" s="362"/>
      <c r="G76" s="362"/>
      <c r="H76" s="362"/>
      <c r="I76" s="362"/>
      <c r="J76" s="362"/>
      <c r="K76" s="362"/>
    </row>
    <row r="77" spans="1:11" x14ac:dyDescent="0.2">
      <c r="A77" s="362"/>
      <c r="B77" s="362"/>
      <c r="C77" s="362" t="s">
        <v>619</v>
      </c>
      <c r="D77" s="362" t="s">
        <v>620</v>
      </c>
      <c r="E77" s="362"/>
      <c r="F77" s="362"/>
      <c r="G77" s="362"/>
      <c r="H77" s="362"/>
      <c r="I77" s="362"/>
      <c r="J77" s="362"/>
      <c r="K77" s="362"/>
    </row>
    <row r="78" spans="1:11" x14ac:dyDescent="0.2">
      <c r="A78" s="362"/>
      <c r="B78" s="362"/>
      <c r="C78" s="362" t="s">
        <v>621</v>
      </c>
      <c r="D78" s="362" t="s">
        <v>622</v>
      </c>
      <c r="E78" s="362"/>
      <c r="F78" s="362"/>
      <c r="G78" s="362"/>
      <c r="H78" s="362"/>
      <c r="I78" s="362"/>
      <c r="J78" s="362"/>
      <c r="K78" s="362"/>
    </row>
    <row r="79" spans="1:11" x14ac:dyDescent="0.2">
      <c r="A79" s="362"/>
      <c r="B79" s="362"/>
      <c r="C79" s="362" t="s">
        <v>623</v>
      </c>
      <c r="D79" s="377">
        <v>0.89</v>
      </c>
      <c r="E79" s="362"/>
      <c r="F79" s="362"/>
      <c r="G79" s="362"/>
      <c r="H79" s="362"/>
      <c r="I79" s="362"/>
      <c r="J79" s="362"/>
      <c r="K79" s="362"/>
    </row>
    <row r="80" spans="1:11" x14ac:dyDescent="0.2">
      <c r="A80" s="362"/>
      <c r="B80" s="362"/>
      <c r="C80" s="362" t="s">
        <v>624</v>
      </c>
      <c r="D80" s="377">
        <v>0.89</v>
      </c>
      <c r="E80" s="362"/>
      <c r="F80" s="362"/>
      <c r="G80" s="362"/>
      <c r="H80" s="362"/>
      <c r="I80" s="362"/>
      <c r="J80" s="362"/>
      <c r="K80" s="362"/>
    </row>
    <row r="81" spans="1:11" x14ac:dyDescent="0.2">
      <c r="A81" s="362"/>
      <c r="B81" s="362"/>
      <c r="C81" s="362"/>
      <c r="D81" s="362"/>
      <c r="E81" s="362"/>
      <c r="F81" s="362"/>
      <c r="G81" s="362"/>
      <c r="H81" s="362"/>
      <c r="I81" s="362"/>
      <c r="J81" s="362"/>
      <c r="K81" s="362"/>
    </row>
    <row r="82" spans="1:11" x14ac:dyDescent="0.2">
      <c r="A82" s="362"/>
      <c r="B82" s="362"/>
      <c r="C82" s="362"/>
      <c r="D82" s="362"/>
      <c r="E82" s="362"/>
      <c r="F82" s="362"/>
      <c r="G82" s="362"/>
      <c r="H82" s="362"/>
      <c r="I82" s="362"/>
      <c r="J82" s="362"/>
      <c r="K82" s="362"/>
    </row>
    <row r="83" spans="1:11" x14ac:dyDescent="0.2">
      <c r="A83" s="362"/>
      <c r="B83" s="362"/>
      <c r="C83" s="362"/>
      <c r="D83" s="362"/>
      <c r="E83" s="362"/>
      <c r="F83" s="362"/>
      <c r="G83" s="362"/>
      <c r="H83" s="362"/>
      <c r="I83" s="362"/>
      <c r="J83" s="362"/>
      <c r="K83" s="362"/>
    </row>
    <row r="84" spans="1:11" x14ac:dyDescent="0.2">
      <c r="A84" s="362"/>
      <c r="B84" s="362"/>
      <c r="C84" s="362"/>
      <c r="D84" s="362"/>
      <c r="E84" s="362"/>
      <c r="F84" s="362"/>
      <c r="G84" s="362"/>
      <c r="H84" s="362"/>
      <c r="I84" s="362"/>
      <c r="J84" s="362"/>
      <c r="K84" s="362"/>
    </row>
    <row r="85" spans="1:11" x14ac:dyDescent="0.2">
      <c r="A85" s="362"/>
      <c r="B85" s="362"/>
      <c r="C85" s="362"/>
      <c r="D85" s="362"/>
      <c r="E85" s="362"/>
      <c r="F85" s="362"/>
      <c r="G85" s="362"/>
      <c r="H85" s="362"/>
      <c r="I85" s="362"/>
      <c r="J85" s="362"/>
      <c r="K85" s="362"/>
    </row>
    <row r="86" spans="1:11" x14ac:dyDescent="0.2">
      <c r="A86" s="362"/>
      <c r="B86" s="362"/>
      <c r="C86" s="362"/>
      <c r="D86" s="362"/>
      <c r="E86" s="362"/>
      <c r="F86" s="362"/>
      <c r="G86" s="362"/>
      <c r="H86" s="362"/>
      <c r="I86" s="362"/>
      <c r="J86" s="362"/>
      <c r="K86" s="362"/>
    </row>
    <row r="87" spans="1:11" x14ac:dyDescent="0.2">
      <c r="A87" s="362"/>
      <c r="B87" s="362"/>
      <c r="C87" s="362"/>
      <c r="D87" s="362"/>
      <c r="E87" s="362"/>
      <c r="F87" s="362"/>
      <c r="G87" s="362"/>
      <c r="H87" s="362"/>
      <c r="I87" s="362"/>
      <c r="J87" s="362"/>
      <c r="K87" s="362"/>
    </row>
    <row r="88" spans="1:11" x14ac:dyDescent="0.2">
      <c r="A88" s="362"/>
      <c r="B88" s="362"/>
      <c r="C88" s="362"/>
      <c r="D88" s="362"/>
      <c r="E88" s="362"/>
      <c r="F88" s="362"/>
      <c r="G88" s="362"/>
      <c r="H88" s="362"/>
      <c r="I88" s="362"/>
      <c r="J88" s="362"/>
      <c r="K88" s="362"/>
    </row>
    <row r="89" spans="1:11" x14ac:dyDescent="0.2">
      <c r="A89" s="362"/>
      <c r="B89" s="362"/>
      <c r="C89" s="362"/>
      <c r="D89" s="362"/>
      <c r="E89" s="362"/>
      <c r="F89" s="362"/>
      <c r="G89" s="362"/>
      <c r="H89" s="362"/>
      <c r="I89" s="362"/>
      <c r="J89" s="362"/>
      <c r="K89" s="362"/>
    </row>
    <row r="90" spans="1:11" x14ac:dyDescent="0.2">
      <c r="A90" s="362"/>
      <c r="B90" s="362"/>
      <c r="C90" s="362"/>
      <c r="D90" s="362"/>
      <c r="E90" s="362"/>
      <c r="F90" s="362"/>
      <c r="G90" s="362"/>
      <c r="H90" s="362"/>
      <c r="I90" s="362"/>
      <c r="J90" s="362"/>
      <c r="K90" s="362"/>
    </row>
    <row r="91" spans="1:11" x14ac:dyDescent="0.2">
      <c r="A91" s="362"/>
      <c r="B91" s="362"/>
      <c r="C91" s="362"/>
      <c r="D91" s="362"/>
      <c r="E91" s="362"/>
      <c r="F91" s="362"/>
      <c r="G91" s="362"/>
      <c r="H91" s="362"/>
      <c r="I91" s="362"/>
      <c r="J91" s="362"/>
      <c r="K91" s="362"/>
    </row>
    <row r="92" spans="1:11" x14ac:dyDescent="0.2">
      <c r="A92" s="362"/>
      <c r="B92" s="362"/>
      <c r="C92" s="362"/>
      <c r="D92" s="362"/>
      <c r="E92" s="362"/>
      <c r="F92" s="362"/>
      <c r="G92" s="362"/>
      <c r="H92" s="362"/>
      <c r="I92" s="362"/>
      <c r="J92" s="362"/>
      <c r="K92" s="362"/>
    </row>
    <row r="93" spans="1:11" x14ac:dyDescent="0.2">
      <c r="A93" s="362"/>
      <c r="B93" s="362"/>
      <c r="C93" s="362"/>
      <c r="D93" s="362"/>
      <c r="E93" s="362"/>
      <c r="F93" s="362"/>
      <c r="G93" s="362"/>
      <c r="H93" s="362"/>
      <c r="I93" s="362"/>
      <c r="J93" s="362"/>
      <c r="K93" s="362"/>
    </row>
    <row r="94" spans="1:11" x14ac:dyDescent="0.2">
      <c r="A94" s="362"/>
      <c r="B94" s="362"/>
      <c r="C94" s="362"/>
      <c r="D94" s="362"/>
      <c r="E94" s="362"/>
      <c r="F94" s="362"/>
      <c r="G94" s="362"/>
      <c r="H94" s="362"/>
      <c r="I94" s="362"/>
      <c r="J94" s="362"/>
      <c r="K94" s="362"/>
    </row>
    <row r="95" spans="1:11" x14ac:dyDescent="0.2">
      <c r="A95" s="362"/>
      <c r="B95" s="362"/>
      <c r="C95" s="362"/>
      <c r="D95" s="362"/>
      <c r="E95" s="362"/>
      <c r="F95" s="362"/>
      <c r="G95" s="362"/>
      <c r="H95" s="362"/>
      <c r="I95" s="362"/>
      <c r="J95" s="362"/>
      <c r="K95" s="362"/>
    </row>
    <row r="96" spans="1:11" x14ac:dyDescent="0.2">
      <c r="A96" s="362"/>
      <c r="B96" s="362"/>
      <c r="C96" s="362"/>
      <c r="D96" s="362"/>
      <c r="E96" s="362"/>
      <c r="F96" s="362"/>
      <c r="G96" s="362"/>
      <c r="H96" s="362"/>
      <c r="I96" s="362"/>
      <c r="J96" s="362"/>
      <c r="K96" s="362"/>
    </row>
    <row r="97" spans="1:11" x14ac:dyDescent="0.2">
      <c r="A97" s="362"/>
      <c r="B97" s="362"/>
      <c r="C97" s="362"/>
      <c r="D97" s="362"/>
      <c r="E97" s="362"/>
      <c r="F97" s="362"/>
      <c r="G97" s="362"/>
      <c r="H97" s="362"/>
      <c r="I97" s="362"/>
      <c r="J97" s="362"/>
      <c r="K97" s="362"/>
    </row>
    <row r="98" spans="1:11" x14ac:dyDescent="0.2">
      <c r="A98" s="362"/>
      <c r="B98" s="362"/>
      <c r="C98" s="362"/>
      <c r="D98" s="362"/>
      <c r="E98" s="362"/>
      <c r="F98" s="362"/>
      <c r="G98" s="362"/>
      <c r="H98" s="362"/>
      <c r="I98" s="362"/>
      <c r="J98" s="362"/>
      <c r="K98" s="362"/>
    </row>
    <row r="99" spans="1:11" x14ac:dyDescent="0.2">
      <c r="A99" s="362"/>
      <c r="B99" s="362"/>
      <c r="C99" s="362"/>
      <c r="D99" s="362"/>
      <c r="E99" s="362"/>
      <c r="F99" s="362"/>
      <c r="G99" s="362"/>
      <c r="H99" s="362"/>
      <c r="I99" s="362"/>
      <c r="J99" s="362"/>
      <c r="K99" s="362"/>
    </row>
    <row r="100" spans="1:11" x14ac:dyDescent="0.2">
      <c r="A100" s="362"/>
      <c r="B100" s="362"/>
      <c r="C100" s="362"/>
      <c r="D100" s="362"/>
      <c r="E100" s="362"/>
      <c r="F100" s="362"/>
      <c r="G100" s="362"/>
      <c r="H100" s="362"/>
      <c r="I100" s="362"/>
      <c r="J100" s="362"/>
      <c r="K100" s="362"/>
    </row>
    <row r="101" spans="1:11" x14ac:dyDescent="0.2">
      <c r="A101" s="362"/>
      <c r="B101" s="362"/>
      <c r="C101" s="362"/>
      <c r="D101" s="362"/>
      <c r="E101" s="362"/>
      <c r="F101" s="362"/>
      <c r="G101" s="362"/>
      <c r="H101" s="362"/>
      <c r="I101" s="362"/>
      <c r="J101" s="362"/>
      <c r="K101" s="362"/>
    </row>
    <row r="102" spans="1:11" x14ac:dyDescent="0.2">
      <c r="A102" s="362"/>
      <c r="B102" s="362"/>
      <c r="C102" s="362"/>
      <c r="D102" s="362"/>
      <c r="E102" s="362"/>
      <c r="F102" s="362"/>
      <c r="G102" s="362"/>
      <c r="H102" s="362"/>
      <c r="I102" s="362"/>
      <c r="J102" s="362"/>
      <c r="K102" s="362"/>
    </row>
    <row r="103" spans="1:11" x14ac:dyDescent="0.2">
      <c r="A103" s="362"/>
      <c r="B103" s="362"/>
      <c r="C103" s="362"/>
      <c r="D103" s="362"/>
      <c r="E103" s="362"/>
      <c r="F103" s="362"/>
      <c r="G103" s="362"/>
      <c r="H103" s="362"/>
      <c r="I103" s="362"/>
      <c r="J103" s="362"/>
      <c r="K103" s="362"/>
    </row>
    <row r="104" spans="1:11" x14ac:dyDescent="0.2">
      <c r="A104" s="362"/>
      <c r="B104" s="362"/>
      <c r="C104" s="362"/>
      <c r="D104" s="362"/>
      <c r="E104" s="362"/>
      <c r="F104" s="362"/>
      <c r="G104" s="362"/>
      <c r="H104" s="362"/>
      <c r="I104" s="362"/>
      <c r="J104" s="362"/>
      <c r="K104" s="362"/>
    </row>
    <row r="105" spans="1:11" x14ac:dyDescent="0.2">
      <c r="A105" s="362"/>
      <c r="B105" s="362"/>
      <c r="C105" s="362"/>
      <c r="D105" s="362"/>
      <c r="E105" s="362"/>
      <c r="F105" s="362"/>
      <c r="G105" s="362"/>
      <c r="H105" s="362"/>
      <c r="I105" s="362"/>
      <c r="J105" s="362"/>
      <c r="K105" s="362"/>
    </row>
    <row r="106" spans="1:11" x14ac:dyDescent="0.2">
      <c r="A106" s="362"/>
      <c r="B106" s="362"/>
      <c r="C106" s="362"/>
      <c r="D106" s="362"/>
      <c r="E106" s="362"/>
      <c r="F106" s="362"/>
      <c r="G106" s="362"/>
      <c r="H106" s="362"/>
      <c r="I106" s="362"/>
      <c r="J106" s="362"/>
      <c r="K106" s="362"/>
    </row>
    <row r="107" spans="1:11" x14ac:dyDescent="0.2">
      <c r="A107" s="362"/>
      <c r="B107" s="362"/>
      <c r="C107" s="362"/>
      <c r="D107" s="362"/>
      <c r="E107" s="362"/>
      <c r="F107" s="362"/>
      <c r="G107" s="362"/>
      <c r="H107" s="362"/>
      <c r="I107" s="362"/>
      <c r="J107" s="362"/>
      <c r="K107" s="362"/>
    </row>
    <row r="108" spans="1:11" x14ac:dyDescent="0.2">
      <c r="A108" s="362"/>
      <c r="B108" s="362"/>
      <c r="C108" s="362"/>
      <c r="D108" s="362"/>
      <c r="E108" s="362"/>
      <c r="F108" s="362"/>
      <c r="G108" s="362"/>
      <c r="H108" s="362"/>
      <c r="I108" s="362"/>
      <c r="J108" s="362"/>
      <c r="K108" s="362"/>
    </row>
    <row r="109" spans="1:11" x14ac:dyDescent="0.2">
      <c r="A109" s="362"/>
      <c r="B109" s="362"/>
      <c r="C109" s="362"/>
      <c r="D109" s="362"/>
      <c r="E109" s="362"/>
      <c r="F109" s="362"/>
      <c r="G109" s="362"/>
      <c r="H109" s="362"/>
      <c r="I109" s="362"/>
      <c r="J109" s="362"/>
      <c r="K109" s="362"/>
    </row>
    <row r="110" spans="1:11" x14ac:dyDescent="0.2">
      <c r="A110" s="362"/>
      <c r="B110" s="362"/>
      <c r="C110" s="362"/>
      <c r="D110" s="362"/>
      <c r="E110" s="362"/>
      <c r="F110" s="362"/>
      <c r="G110" s="362"/>
      <c r="H110" s="362"/>
      <c r="I110" s="362"/>
      <c r="J110" s="362"/>
      <c r="K110" s="362"/>
    </row>
    <row r="111" spans="1:11" x14ac:dyDescent="0.2">
      <c r="A111" s="362"/>
      <c r="B111" s="362"/>
      <c r="C111" s="362"/>
      <c r="D111" s="362"/>
      <c r="E111" s="362"/>
      <c r="F111" s="362"/>
      <c r="G111" s="362"/>
      <c r="H111" s="362"/>
      <c r="I111" s="362"/>
      <c r="J111" s="362"/>
      <c r="K111" s="362"/>
    </row>
    <row r="112" spans="1:11" x14ac:dyDescent="0.2">
      <c r="I112" s="378"/>
    </row>
    <row r="113" spans="9:9" x14ac:dyDescent="0.2">
      <c r="I113" s="378"/>
    </row>
    <row r="114" spans="9:9" x14ac:dyDescent="0.2">
      <c r="I114" s="378"/>
    </row>
    <row r="115" spans="9:9" x14ac:dyDescent="0.2">
      <c r="I115" s="378"/>
    </row>
    <row r="116" spans="9:9" x14ac:dyDescent="0.2">
      <c r="I116" s="378"/>
    </row>
    <row r="117" spans="9:9" x14ac:dyDescent="0.2">
      <c r="I117" s="378"/>
    </row>
    <row r="118" spans="9:9" x14ac:dyDescent="0.2">
      <c r="I118" s="378"/>
    </row>
    <row r="119" spans="9:9" x14ac:dyDescent="0.2">
      <c r="I119" s="378"/>
    </row>
    <row r="120" spans="9:9" x14ac:dyDescent="0.2">
      <c r="I120" s="378"/>
    </row>
    <row r="121" spans="9:9" x14ac:dyDescent="0.2">
      <c r="I121" s="378"/>
    </row>
    <row r="122" spans="9:9" x14ac:dyDescent="0.2">
      <c r="I122" s="378"/>
    </row>
    <row r="123" spans="9:9" x14ac:dyDescent="0.2">
      <c r="I123" s="378"/>
    </row>
    <row r="124" spans="9:9" x14ac:dyDescent="0.2">
      <c r="I124" s="378"/>
    </row>
    <row r="125" spans="9:9" x14ac:dyDescent="0.2">
      <c r="I125" s="378"/>
    </row>
    <row r="126" spans="9:9" x14ac:dyDescent="0.2">
      <c r="I126" s="378"/>
    </row>
    <row r="127" spans="9:9" x14ac:dyDescent="0.2">
      <c r="I127" s="378"/>
    </row>
    <row r="128" spans="9:9" x14ac:dyDescent="0.2">
      <c r="I128" s="378"/>
    </row>
    <row r="129" spans="1:9" x14ac:dyDescent="0.2">
      <c r="I129" s="378"/>
    </row>
    <row r="130" spans="1:9" x14ac:dyDescent="0.2">
      <c r="I130" s="378"/>
    </row>
    <row r="131" spans="1:9" x14ac:dyDescent="0.2">
      <c r="I131" s="378"/>
    </row>
    <row r="132" spans="1:9" x14ac:dyDescent="0.2">
      <c r="I132" s="378"/>
    </row>
    <row r="133" spans="1:9" x14ac:dyDescent="0.2">
      <c r="I133" s="378"/>
    </row>
    <row r="134" spans="1:9" x14ac:dyDescent="0.2">
      <c r="I134" s="378"/>
    </row>
    <row r="135" spans="1:9" x14ac:dyDescent="0.2">
      <c r="I135" s="378"/>
    </row>
    <row r="136" spans="1:9" x14ac:dyDescent="0.2">
      <c r="I136" s="378"/>
    </row>
    <row r="137" spans="1:9" x14ac:dyDescent="0.2">
      <c r="I137" s="378"/>
    </row>
    <row r="138" spans="1:9" x14ac:dyDescent="0.2">
      <c r="I138" s="378"/>
    </row>
    <row r="139" spans="1:9" x14ac:dyDescent="0.2">
      <c r="I139" s="378"/>
    </row>
    <row r="140" spans="1:9" x14ac:dyDescent="0.2">
      <c r="I140" s="378"/>
    </row>
    <row r="141" spans="1:9" x14ac:dyDescent="0.2">
      <c r="I141" s="378"/>
    </row>
    <row r="142" spans="1:9" s="160" customFormat="1" x14ac:dyDescent="0.2">
      <c r="A142" s="415"/>
      <c r="B142" s="415"/>
      <c r="C142" s="415"/>
      <c r="D142" s="415"/>
      <c r="E142" s="415"/>
      <c r="I142" s="379"/>
    </row>
    <row r="143" spans="1:9" x14ac:dyDescent="0.2">
      <c r="I143" s="378"/>
    </row>
    <row r="144" spans="1:9" x14ac:dyDescent="0.2">
      <c r="I144" s="378"/>
    </row>
    <row r="145" spans="1:9" x14ac:dyDescent="0.2">
      <c r="A145" s="415"/>
      <c r="I145" s="378"/>
    </row>
    <row r="146" spans="1:9" x14ac:dyDescent="0.2">
      <c r="A146" s="417"/>
      <c r="B146" s="417"/>
      <c r="C146" s="417"/>
      <c r="D146" s="417"/>
      <c r="E146" s="417"/>
      <c r="F146" s="416"/>
      <c r="G146" s="416"/>
      <c r="H146" s="416"/>
      <c r="I146" s="378"/>
    </row>
    <row r="147" spans="1:9" x14ac:dyDescent="0.2">
      <c r="G147" s="378"/>
      <c r="I147" s="378"/>
    </row>
    <row r="148" spans="1:9" x14ac:dyDescent="0.2">
      <c r="G148" s="378"/>
      <c r="I148" s="378"/>
    </row>
    <row r="149" spans="1:9" x14ac:dyDescent="0.2">
      <c r="G149" s="378"/>
      <c r="I149" s="378"/>
    </row>
    <row r="150" spans="1:9" x14ac:dyDescent="0.2">
      <c r="G150" s="378"/>
      <c r="I150" s="378"/>
    </row>
    <row r="151" spans="1:9" x14ac:dyDescent="0.2">
      <c r="G151" s="378"/>
      <c r="I151" s="378"/>
    </row>
    <row r="152" spans="1:9" s="160" customFormat="1" x14ac:dyDescent="0.2">
      <c r="A152" s="415"/>
      <c r="B152" s="415"/>
      <c r="C152" s="415"/>
      <c r="D152" s="415"/>
      <c r="E152" s="415"/>
      <c r="G152" s="379"/>
      <c r="I152" s="379"/>
    </row>
    <row r="153" spans="1:9" x14ac:dyDescent="0.2">
      <c r="I153" s="378"/>
    </row>
    <row r="154" spans="1:9" x14ac:dyDescent="0.2">
      <c r="I154" s="378"/>
    </row>
    <row r="155" spans="1:9" x14ac:dyDescent="0.2">
      <c r="I155" s="378"/>
    </row>
    <row r="156" spans="1:9" x14ac:dyDescent="0.2">
      <c r="I156" s="378"/>
    </row>
    <row r="157" spans="1:9" x14ac:dyDescent="0.2">
      <c r="I157" s="378"/>
    </row>
    <row r="158" spans="1:9" x14ac:dyDescent="0.2">
      <c r="I158" s="378"/>
    </row>
    <row r="159" spans="1:9" x14ac:dyDescent="0.2">
      <c r="I159" s="378"/>
    </row>
    <row r="160" spans="1:9" x14ac:dyDescent="0.2">
      <c r="I160" s="378"/>
    </row>
    <row r="161" spans="9:9" x14ac:dyDescent="0.2">
      <c r="I161" s="378"/>
    </row>
    <row r="162" spans="9:9" x14ac:dyDescent="0.2">
      <c r="I162" s="378"/>
    </row>
    <row r="163" spans="9:9" x14ac:dyDescent="0.2">
      <c r="I163" s="378"/>
    </row>
    <row r="164" spans="9:9" x14ac:dyDescent="0.2">
      <c r="I164" s="378"/>
    </row>
    <row r="165" spans="9:9" x14ac:dyDescent="0.2">
      <c r="I165" s="378"/>
    </row>
    <row r="166" spans="9:9" x14ac:dyDescent="0.2">
      <c r="I166" s="378"/>
    </row>
    <row r="167" spans="9:9" x14ac:dyDescent="0.2">
      <c r="I167" s="378"/>
    </row>
    <row r="168" spans="9:9" x14ac:dyDescent="0.2">
      <c r="I168" s="378"/>
    </row>
    <row r="169" spans="9:9" x14ac:dyDescent="0.2">
      <c r="I169" s="378"/>
    </row>
    <row r="170" spans="9:9" x14ac:dyDescent="0.2">
      <c r="I170" s="378"/>
    </row>
    <row r="171" spans="9:9" x14ac:dyDescent="0.2">
      <c r="I171" s="378"/>
    </row>
    <row r="172" spans="9:9" x14ac:dyDescent="0.2">
      <c r="I172" s="378"/>
    </row>
    <row r="173" spans="9:9" x14ac:dyDescent="0.2">
      <c r="I173" s="378"/>
    </row>
    <row r="174" spans="9:9" x14ac:dyDescent="0.2">
      <c r="I174" s="378"/>
    </row>
    <row r="175" spans="9:9" x14ac:dyDescent="0.2">
      <c r="I175" s="378"/>
    </row>
    <row r="176" spans="9:9" x14ac:dyDescent="0.2">
      <c r="I176" s="378"/>
    </row>
    <row r="177" spans="9:9" x14ac:dyDescent="0.2">
      <c r="I177" s="378"/>
    </row>
    <row r="178" spans="9:9" x14ac:dyDescent="0.2">
      <c r="I178" s="378"/>
    </row>
    <row r="179" spans="9:9" x14ac:dyDescent="0.2">
      <c r="I179" s="378"/>
    </row>
    <row r="180" spans="9:9" x14ac:dyDescent="0.2">
      <c r="I180" s="378"/>
    </row>
    <row r="181" spans="9:9" x14ac:dyDescent="0.2">
      <c r="I181" s="378"/>
    </row>
    <row r="182" spans="9:9" x14ac:dyDescent="0.2">
      <c r="I182" s="378"/>
    </row>
    <row r="183" spans="9:9" x14ac:dyDescent="0.2">
      <c r="I183" s="378"/>
    </row>
    <row r="184" spans="9:9" x14ac:dyDescent="0.2">
      <c r="I184" s="378"/>
    </row>
    <row r="185" spans="9:9" x14ac:dyDescent="0.2">
      <c r="I185" s="378"/>
    </row>
    <row r="186" spans="9:9" x14ac:dyDescent="0.2">
      <c r="I186" s="378"/>
    </row>
    <row r="187" spans="9:9" x14ac:dyDescent="0.2">
      <c r="I187" s="378"/>
    </row>
    <row r="188" spans="9:9" x14ac:dyDescent="0.2">
      <c r="I188" s="378"/>
    </row>
    <row r="189" spans="9:9" x14ac:dyDescent="0.2">
      <c r="I189" s="378"/>
    </row>
    <row r="190" spans="9:9" x14ac:dyDescent="0.2">
      <c r="I190" s="378"/>
    </row>
    <row r="191" spans="9:9" x14ac:dyDescent="0.2">
      <c r="I191" s="378"/>
    </row>
    <row r="192" spans="9:9" x14ac:dyDescent="0.2">
      <c r="I192" s="378"/>
    </row>
    <row r="193" spans="9:9" x14ac:dyDescent="0.2">
      <c r="I193" s="378"/>
    </row>
    <row r="194" spans="9:9" x14ac:dyDescent="0.2">
      <c r="I194" s="378"/>
    </row>
    <row r="195" spans="9:9" x14ac:dyDescent="0.2">
      <c r="I195" s="378"/>
    </row>
    <row r="196" spans="9:9" x14ac:dyDescent="0.2">
      <c r="I196" s="378"/>
    </row>
    <row r="197" spans="9:9" x14ac:dyDescent="0.2">
      <c r="I197" s="378"/>
    </row>
    <row r="198" spans="9:9" x14ac:dyDescent="0.2">
      <c r="I198" s="378"/>
    </row>
    <row r="199" spans="9:9" x14ac:dyDescent="0.2">
      <c r="I199" s="378"/>
    </row>
    <row r="200" spans="9:9" x14ac:dyDescent="0.2">
      <c r="I200" s="378"/>
    </row>
    <row r="201" spans="9:9" x14ac:dyDescent="0.2">
      <c r="I201" s="378"/>
    </row>
    <row r="202" spans="9:9" x14ac:dyDescent="0.2">
      <c r="I202" s="378"/>
    </row>
    <row r="203" spans="9:9" x14ac:dyDescent="0.2">
      <c r="I203" s="378"/>
    </row>
    <row r="204" spans="9:9" x14ac:dyDescent="0.2">
      <c r="I204" s="378"/>
    </row>
    <row r="205" spans="9:9" x14ac:dyDescent="0.2">
      <c r="I205" s="378"/>
    </row>
    <row r="206" spans="9:9" x14ac:dyDescent="0.2">
      <c r="I206" s="378"/>
    </row>
    <row r="207" spans="9:9" x14ac:dyDescent="0.2">
      <c r="I207" s="378"/>
    </row>
    <row r="208" spans="9:9" x14ac:dyDescent="0.2">
      <c r="I208" s="378"/>
    </row>
    <row r="209" spans="9:9" x14ac:dyDescent="0.2">
      <c r="I209" s="378"/>
    </row>
    <row r="210" spans="9:9" x14ac:dyDescent="0.2">
      <c r="I210" s="378"/>
    </row>
    <row r="211" spans="9:9" x14ac:dyDescent="0.2">
      <c r="I211" s="378"/>
    </row>
    <row r="212" spans="9:9" x14ac:dyDescent="0.2">
      <c r="I212" s="378"/>
    </row>
    <row r="213" spans="9:9" x14ac:dyDescent="0.2">
      <c r="I213" s="378"/>
    </row>
    <row r="214" spans="9:9" x14ac:dyDescent="0.2">
      <c r="I214" s="378"/>
    </row>
    <row r="215" spans="9:9" x14ac:dyDescent="0.2">
      <c r="I215" s="378"/>
    </row>
    <row r="216" spans="9:9" x14ac:dyDescent="0.2">
      <c r="I216" s="378"/>
    </row>
    <row r="217" spans="9:9" x14ac:dyDescent="0.2">
      <c r="I217" s="378"/>
    </row>
    <row r="218" spans="9:9" x14ac:dyDescent="0.2">
      <c r="I218" s="378"/>
    </row>
    <row r="219" spans="9:9" x14ac:dyDescent="0.2">
      <c r="I219" s="378"/>
    </row>
    <row r="220" spans="9:9" x14ac:dyDescent="0.2">
      <c r="I220" s="378"/>
    </row>
    <row r="221" spans="9:9" x14ac:dyDescent="0.2">
      <c r="I221" s="378"/>
    </row>
    <row r="222" spans="9:9" x14ac:dyDescent="0.2">
      <c r="I222" s="378"/>
    </row>
    <row r="223" spans="9:9" x14ac:dyDescent="0.2">
      <c r="I223" s="378"/>
    </row>
    <row r="224" spans="9:9" x14ac:dyDescent="0.2">
      <c r="I224" s="378"/>
    </row>
    <row r="225" spans="9:9" x14ac:dyDescent="0.2">
      <c r="I225" s="378"/>
    </row>
    <row r="226" spans="9:9" x14ac:dyDescent="0.2">
      <c r="I226" s="378"/>
    </row>
    <row r="227" spans="9:9" x14ac:dyDescent="0.2">
      <c r="I227" s="378"/>
    </row>
    <row r="228" spans="9:9" x14ac:dyDescent="0.2">
      <c r="I228" s="378"/>
    </row>
    <row r="229" spans="9:9" x14ac:dyDescent="0.2">
      <c r="I229" s="378"/>
    </row>
    <row r="230" spans="9:9" x14ac:dyDescent="0.2">
      <c r="I230" s="378"/>
    </row>
    <row r="231" spans="9:9" x14ac:dyDescent="0.2">
      <c r="I231" s="378"/>
    </row>
    <row r="232" spans="9:9" x14ac:dyDescent="0.2">
      <c r="I232" s="378"/>
    </row>
    <row r="233" spans="9:9" x14ac:dyDescent="0.2">
      <c r="I233" s="378"/>
    </row>
    <row r="234" spans="9:9" x14ac:dyDescent="0.2">
      <c r="I234" s="378"/>
    </row>
    <row r="235" spans="9:9" x14ac:dyDescent="0.2">
      <c r="I235" s="378"/>
    </row>
    <row r="236" spans="9:9" x14ac:dyDescent="0.2">
      <c r="I236" s="378"/>
    </row>
    <row r="237" spans="9:9" x14ac:dyDescent="0.2">
      <c r="I237" s="378"/>
    </row>
    <row r="238" spans="9:9" x14ac:dyDescent="0.2">
      <c r="I238" s="378"/>
    </row>
    <row r="239" spans="9:9" x14ac:dyDescent="0.2">
      <c r="I239" s="378"/>
    </row>
    <row r="240" spans="9:9" x14ac:dyDescent="0.2">
      <c r="I240" s="378"/>
    </row>
    <row r="241" spans="9:9" x14ac:dyDescent="0.2">
      <c r="I241" s="378"/>
    </row>
    <row r="242" spans="9:9" x14ac:dyDescent="0.2">
      <c r="I242" s="378"/>
    </row>
    <row r="243" spans="9:9" x14ac:dyDescent="0.2">
      <c r="I243" s="378"/>
    </row>
    <row r="244" spans="9:9" x14ac:dyDescent="0.2">
      <c r="I244" s="378"/>
    </row>
    <row r="245" spans="9:9" x14ac:dyDescent="0.2">
      <c r="I245" s="378"/>
    </row>
    <row r="246" spans="9:9" x14ac:dyDescent="0.2">
      <c r="I246" s="378"/>
    </row>
    <row r="247" spans="9:9" x14ac:dyDescent="0.2">
      <c r="I247" s="378"/>
    </row>
    <row r="248" spans="9:9" x14ac:dyDescent="0.2">
      <c r="I248" s="378"/>
    </row>
    <row r="249" spans="9:9" x14ac:dyDescent="0.2">
      <c r="I249" s="378"/>
    </row>
    <row r="250" spans="9:9" x14ac:dyDescent="0.2">
      <c r="I250" s="378"/>
    </row>
    <row r="251" spans="9:9" x14ac:dyDescent="0.2">
      <c r="I251" s="378"/>
    </row>
    <row r="252" spans="9:9" x14ac:dyDescent="0.2">
      <c r="I252" s="378"/>
    </row>
    <row r="253" spans="9:9" x14ac:dyDescent="0.2">
      <c r="I253" s="378"/>
    </row>
    <row r="254" spans="9:9" x14ac:dyDescent="0.2">
      <c r="I254" s="378"/>
    </row>
    <row r="255" spans="9:9" x14ac:dyDescent="0.2">
      <c r="I255" s="378"/>
    </row>
    <row r="256" spans="9:9" x14ac:dyDescent="0.2">
      <c r="I256" s="378"/>
    </row>
    <row r="257" spans="9:9" x14ac:dyDescent="0.2">
      <c r="I257" s="378"/>
    </row>
    <row r="258" spans="9:9" x14ac:dyDescent="0.2">
      <c r="I258" s="378"/>
    </row>
    <row r="259" spans="9:9" x14ac:dyDescent="0.2">
      <c r="I259" s="378"/>
    </row>
    <row r="260" spans="9:9" x14ac:dyDescent="0.2">
      <c r="I260" s="378"/>
    </row>
    <row r="261" spans="9:9" x14ac:dyDescent="0.2">
      <c r="I261" s="378"/>
    </row>
    <row r="262" spans="9:9" x14ac:dyDescent="0.2">
      <c r="I262" s="378"/>
    </row>
    <row r="263" spans="9:9" x14ac:dyDescent="0.2">
      <c r="I263" s="378"/>
    </row>
    <row r="264" spans="9:9" x14ac:dyDescent="0.2">
      <c r="I264" s="378"/>
    </row>
    <row r="265" spans="9:9" x14ac:dyDescent="0.2">
      <c r="I265" s="378"/>
    </row>
    <row r="266" spans="9:9" x14ac:dyDescent="0.2">
      <c r="I266" s="378"/>
    </row>
    <row r="267" spans="9:9" x14ac:dyDescent="0.2">
      <c r="I267" s="378"/>
    </row>
    <row r="268" spans="9:9" x14ac:dyDescent="0.2">
      <c r="I268" s="378"/>
    </row>
    <row r="269" spans="9:9" x14ac:dyDescent="0.2">
      <c r="I269" s="378"/>
    </row>
    <row r="270" spans="9:9" x14ac:dyDescent="0.2">
      <c r="I270" s="378"/>
    </row>
    <row r="271" spans="9:9" x14ac:dyDescent="0.2">
      <c r="I271" s="378"/>
    </row>
    <row r="272" spans="9:9" x14ac:dyDescent="0.2">
      <c r="I272" s="378"/>
    </row>
    <row r="273" spans="9:9" x14ac:dyDescent="0.2">
      <c r="I273" s="378"/>
    </row>
    <row r="274" spans="9:9" x14ac:dyDescent="0.2">
      <c r="I274" s="378"/>
    </row>
    <row r="275" spans="9:9" x14ac:dyDescent="0.2">
      <c r="I275" s="378"/>
    </row>
    <row r="276" spans="9:9" x14ac:dyDescent="0.2">
      <c r="I276" s="378"/>
    </row>
    <row r="277" spans="9:9" x14ac:dyDescent="0.2">
      <c r="I277" s="378"/>
    </row>
    <row r="278" spans="9:9" x14ac:dyDescent="0.2">
      <c r="I278" s="378"/>
    </row>
    <row r="279" spans="9:9" x14ac:dyDescent="0.2">
      <c r="I279" s="378"/>
    </row>
    <row r="280" spans="9:9" x14ac:dyDescent="0.2">
      <c r="I280" s="378"/>
    </row>
  </sheetData>
  <mergeCells count="19">
    <mergeCell ref="D26:F26"/>
    <mergeCell ref="D21:F21"/>
    <mergeCell ref="D22:F22"/>
    <mergeCell ref="D23:F23"/>
    <mergeCell ref="D24:F24"/>
    <mergeCell ref="D25:F25"/>
    <mergeCell ref="B59:C59"/>
    <mergeCell ref="B58:C58"/>
    <mergeCell ref="D27:F27"/>
    <mergeCell ref="C37:E37"/>
    <mergeCell ref="C49:E49"/>
    <mergeCell ref="B50:C50"/>
    <mergeCell ref="B51:C51"/>
    <mergeCell ref="B52:C52"/>
    <mergeCell ref="B53:C53"/>
    <mergeCell ref="B54:C54"/>
    <mergeCell ref="B55:C55"/>
    <mergeCell ref="B56:C56"/>
    <mergeCell ref="B57:C57"/>
  </mergeCells>
  <hyperlinks>
    <hyperlink ref="D11" r:id="rId1" xr:uid="{8CEBC740-C89C-432B-BF1A-E436F096F945}"/>
    <hyperlink ref="D12" r:id="rId2" xr:uid="{79855358-4049-4A41-9D1C-777CDDC5C6D5}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A1:L145"/>
  <sheetViews>
    <sheetView showGridLines="0" topLeftCell="A64" zoomScale="115" zoomScaleNormal="115" workbookViewId="0">
      <selection activeCell="E10" sqref="E10"/>
    </sheetView>
  </sheetViews>
  <sheetFormatPr baseColWidth="10" defaultColWidth="11.42578125" defaultRowHeight="12" x14ac:dyDescent="0.2"/>
  <cols>
    <col min="1" max="1" width="3.85546875" style="193" customWidth="1"/>
    <col min="2" max="2" width="20.85546875" style="193" hidden="1" customWidth="1"/>
    <col min="3" max="3" width="48.7109375" style="193" customWidth="1"/>
    <col min="4" max="5" width="13.7109375" style="193" customWidth="1"/>
    <col min="6" max="6" width="48.7109375" style="193" customWidth="1"/>
    <col min="7" max="8" width="13.7109375" style="193" customWidth="1"/>
    <col min="9" max="9" width="11.42578125" style="193"/>
    <col min="10" max="10" width="11.85546875" style="193" bestFit="1" customWidth="1"/>
    <col min="11" max="16384" width="11.42578125" style="193"/>
  </cols>
  <sheetData>
    <row r="1" spans="2:8" ht="55.15" customHeight="1" x14ac:dyDescent="0.2"/>
    <row r="2" spans="2:8" x14ac:dyDescent="0.2">
      <c r="E2" s="185"/>
    </row>
    <row r="3" spans="2:8" s="195" customFormat="1" x14ac:dyDescent="0.2">
      <c r="B3" s="194">
        <v>1</v>
      </c>
      <c r="C3" s="545" t="str">
        <f>+INDICE!B2</f>
        <v>TRADERS PRO CASA DE BOLSA S.A.</v>
      </c>
      <c r="D3" s="545"/>
      <c r="E3" s="545"/>
      <c r="F3" s="545"/>
      <c r="G3" s="545"/>
      <c r="H3" s="545"/>
    </row>
    <row r="4" spans="2:8" s="195" customFormat="1" ht="11.25" customHeight="1" x14ac:dyDescent="0.2">
      <c r="C4" s="545" t="s">
        <v>484</v>
      </c>
      <c r="D4" s="545"/>
      <c r="E4" s="545"/>
      <c r="F4" s="545"/>
      <c r="G4" s="545"/>
      <c r="H4" s="545"/>
    </row>
    <row r="5" spans="2:8" s="195" customFormat="1" ht="27" customHeight="1" x14ac:dyDescent="0.2">
      <c r="B5" s="196" t="s">
        <v>55</v>
      </c>
      <c r="C5" s="553" t="s">
        <v>893</v>
      </c>
      <c r="D5" s="553"/>
      <c r="E5" s="553"/>
      <c r="F5" s="553"/>
      <c r="G5" s="553"/>
      <c r="H5" s="553"/>
    </row>
    <row r="6" spans="2:8" s="195" customFormat="1" ht="12" customHeight="1" x14ac:dyDescent="0.2">
      <c r="B6" s="197" t="s">
        <v>56</v>
      </c>
      <c r="C6" s="554" t="s">
        <v>57</v>
      </c>
      <c r="D6" s="554"/>
      <c r="E6" s="554"/>
      <c r="F6" s="554"/>
      <c r="G6" s="554"/>
      <c r="H6" s="554"/>
    </row>
    <row r="7" spans="2:8" s="195" customFormat="1" ht="32.450000000000003" customHeight="1" x14ac:dyDescent="0.2">
      <c r="B7" s="197"/>
      <c r="C7" s="198" t="s">
        <v>58</v>
      </c>
      <c r="D7" s="199" t="s">
        <v>765</v>
      </c>
      <c r="E7" s="200" t="s">
        <v>764</v>
      </c>
      <c r="F7" s="198" t="s">
        <v>59</v>
      </c>
      <c r="G7" s="199" t="str">
        <f>+D7</f>
        <v>PERIODO ACTUAL 31/03/ 2022</v>
      </c>
      <c r="H7" s="199" t="s">
        <v>763</v>
      </c>
    </row>
    <row r="8" spans="2:8" s="195" customFormat="1" ht="11.25" customHeight="1" x14ac:dyDescent="0.2">
      <c r="B8" s="197" t="s">
        <v>60</v>
      </c>
      <c r="C8" s="201" t="s">
        <v>677</v>
      </c>
      <c r="D8" s="202"/>
      <c r="E8" s="203"/>
      <c r="F8" s="204" t="s">
        <v>61</v>
      </c>
      <c r="G8" s="205"/>
      <c r="H8" s="206"/>
    </row>
    <row r="9" spans="2:8" s="195" customFormat="1" ht="11.25" customHeight="1" x14ac:dyDescent="0.25">
      <c r="B9" s="197" t="s">
        <v>62</v>
      </c>
      <c r="C9" s="401" t="s">
        <v>63</v>
      </c>
      <c r="D9" s="207"/>
      <c r="E9" s="206"/>
      <c r="F9" s="204" t="s">
        <v>642</v>
      </c>
      <c r="G9" s="205"/>
      <c r="H9" s="206"/>
    </row>
    <row r="10" spans="2:8" s="195" customFormat="1" ht="11.25" customHeight="1" x14ac:dyDescent="0.25">
      <c r="B10" s="197"/>
      <c r="C10" s="208" t="s">
        <v>64</v>
      </c>
      <c r="D10" s="207">
        <f>+'Balance Gral 31 03 2022'!B6</f>
        <v>805200</v>
      </c>
      <c r="E10" s="206">
        <v>0</v>
      </c>
      <c r="F10" s="407" t="s">
        <v>531</v>
      </c>
      <c r="G10" s="205">
        <f>+'Balance Gral 31 03 2022'!B52</f>
        <v>3151492</v>
      </c>
      <c r="H10" s="206">
        <v>5965366</v>
      </c>
    </row>
    <row r="11" spans="2:8" s="195" customFormat="1" ht="11.25" customHeight="1" x14ac:dyDescent="0.25">
      <c r="B11" s="197"/>
      <c r="C11" s="208" t="s">
        <v>65</v>
      </c>
      <c r="D11" s="207">
        <v>0</v>
      </c>
      <c r="E11" s="206">
        <v>0</v>
      </c>
      <c r="F11" s="403" t="s">
        <v>66</v>
      </c>
      <c r="G11" s="205">
        <f>+'Balance Gral 31 03 2022'!B63-G12</f>
        <v>115980467</v>
      </c>
      <c r="H11" s="206">
        <v>14504430</v>
      </c>
    </row>
    <row r="12" spans="2:8" s="195" customFormat="1" ht="11.25" customHeight="1" x14ac:dyDescent="0.25">
      <c r="B12" s="197"/>
      <c r="C12" s="208" t="s">
        <v>67</v>
      </c>
      <c r="D12" s="207">
        <f>+'Balance Gral 31 03 2022'!B8+'Balance Gral 31 03 2022'!B13</f>
        <v>495706678</v>
      </c>
      <c r="E12" s="206">
        <v>112935599</v>
      </c>
      <c r="F12" s="403" t="s">
        <v>532</v>
      </c>
      <c r="G12" s="206">
        <v>3080000</v>
      </c>
      <c r="H12" s="210">
        <v>440000</v>
      </c>
    </row>
    <row r="13" spans="2:8" s="195" customFormat="1" ht="11.25" customHeight="1" x14ac:dyDescent="0.25">
      <c r="B13" s="197"/>
      <c r="C13" s="211"/>
      <c r="D13" s="212">
        <f>+D12+D11+D10</f>
        <v>496511878</v>
      </c>
      <c r="E13" s="212">
        <v>112935599</v>
      </c>
      <c r="F13" s="403" t="s">
        <v>686</v>
      </c>
      <c r="G13" s="205">
        <v>0</v>
      </c>
      <c r="H13" s="206">
        <v>0</v>
      </c>
    </row>
    <row r="14" spans="2:8" s="195" customFormat="1" ht="11.25" customHeight="1" x14ac:dyDescent="0.25">
      <c r="B14" s="197"/>
      <c r="C14" s="211"/>
      <c r="D14" s="207"/>
      <c r="E14" s="206"/>
      <c r="F14" s="403" t="s">
        <v>687</v>
      </c>
      <c r="G14" s="205">
        <v>0</v>
      </c>
      <c r="H14" s="206">
        <v>0</v>
      </c>
    </row>
    <row r="15" spans="2:8" s="195" customFormat="1" ht="11.25" customHeight="1" x14ac:dyDescent="0.2">
      <c r="B15" s="197"/>
      <c r="C15" s="211"/>
      <c r="D15" s="207"/>
      <c r="E15" s="206"/>
      <c r="F15" s="204"/>
      <c r="G15" s="212">
        <f>SUM(G10:G14)</f>
        <v>122211959</v>
      </c>
      <c r="H15" s="212">
        <v>20909796</v>
      </c>
    </row>
    <row r="16" spans="2:8" s="195" customFormat="1" ht="11.25" customHeight="1" x14ac:dyDescent="0.25">
      <c r="B16" s="197" t="s">
        <v>68</v>
      </c>
      <c r="C16" s="401" t="s">
        <v>662</v>
      </c>
      <c r="D16" s="207">
        <v>0</v>
      </c>
      <c r="E16" s="206">
        <v>0</v>
      </c>
      <c r="F16" s="404" t="s">
        <v>69</v>
      </c>
      <c r="G16" s="205"/>
      <c r="H16" s="206"/>
    </row>
    <row r="17" spans="2:12" s="195" customFormat="1" ht="11.25" customHeight="1" x14ac:dyDescent="0.2">
      <c r="B17" s="197" t="s">
        <v>70</v>
      </c>
      <c r="C17" s="211" t="s">
        <v>71</v>
      </c>
      <c r="D17" s="207">
        <v>0</v>
      </c>
      <c r="E17" s="206">
        <v>0</v>
      </c>
      <c r="F17" s="209" t="s">
        <v>72</v>
      </c>
      <c r="G17" s="205">
        <v>0</v>
      </c>
      <c r="H17" s="206">
        <v>0</v>
      </c>
    </row>
    <row r="18" spans="2:12" s="195" customFormat="1" ht="11.25" customHeight="1" x14ac:dyDescent="0.2">
      <c r="B18" s="197"/>
      <c r="C18" s="211" t="s">
        <v>73</v>
      </c>
      <c r="D18" s="207">
        <f>+'Balance Gral 31 03 2022'!B19-D42</f>
        <v>10664744936</v>
      </c>
      <c r="E18" s="206">
        <v>10638534504</v>
      </c>
      <c r="F18" s="209" t="s">
        <v>74</v>
      </c>
      <c r="G18" s="205">
        <f>+'Balance Gral 31 03 2022'!B57-G19</f>
        <v>9296302204</v>
      </c>
      <c r="H18" s="206">
        <v>8918196834</v>
      </c>
    </row>
    <row r="19" spans="2:12" s="195" customFormat="1" ht="11.25" customHeight="1" x14ac:dyDescent="0.2">
      <c r="B19" s="197"/>
      <c r="C19" s="213" t="s">
        <v>75</v>
      </c>
      <c r="D19" s="207">
        <v>0</v>
      </c>
      <c r="E19" s="206">
        <v>0</v>
      </c>
      <c r="F19" s="209" t="s">
        <v>76</v>
      </c>
      <c r="G19" s="214">
        <f>+'Balance Gral 31 03 2022'!B60</f>
        <v>307889628</v>
      </c>
      <c r="H19" s="215">
        <v>107815551</v>
      </c>
    </row>
    <row r="20" spans="2:12" s="195" customFormat="1" ht="11.25" customHeight="1" x14ac:dyDescent="0.2">
      <c r="B20" s="197"/>
      <c r="C20" s="211"/>
      <c r="D20" s="216">
        <f>+D18+D17</f>
        <v>10664744936</v>
      </c>
      <c r="E20" s="216">
        <v>10638534504</v>
      </c>
      <c r="F20" s="217"/>
      <c r="G20" s="218">
        <f>SUM(G17:G19)</f>
        <v>9604191832</v>
      </c>
      <c r="H20" s="218">
        <v>9026012385</v>
      </c>
    </row>
    <row r="21" spans="2:12" s="195" customFormat="1" ht="11.25" customHeight="1" x14ac:dyDescent="0.25">
      <c r="B21" s="197"/>
      <c r="C21" s="401" t="s">
        <v>77</v>
      </c>
      <c r="D21" s="207"/>
      <c r="E21" s="206"/>
      <c r="F21" s="383" t="s">
        <v>684</v>
      </c>
      <c r="G21" s="205"/>
      <c r="H21" s="206"/>
    </row>
    <row r="22" spans="2:12" s="195" customFormat="1" ht="11.25" customHeight="1" x14ac:dyDescent="0.2">
      <c r="B22" s="197"/>
      <c r="C22" s="208" t="s">
        <v>79</v>
      </c>
      <c r="D22" s="207">
        <f>+'Balance Gral 31 03 2022'!B32</f>
        <v>18050000</v>
      </c>
      <c r="E22" s="210">
        <v>16074000</v>
      </c>
      <c r="F22" s="209" t="s">
        <v>80</v>
      </c>
      <c r="G22" s="205">
        <v>0</v>
      </c>
      <c r="H22" s="206">
        <v>0</v>
      </c>
    </row>
    <row r="23" spans="2:12" s="195" customFormat="1" ht="11.25" customHeight="1" x14ac:dyDescent="0.2">
      <c r="B23" s="197"/>
      <c r="C23" s="208" t="s">
        <v>81</v>
      </c>
      <c r="D23" s="207">
        <f>+'Balance Gral 31 03 2022'!B34</f>
        <v>47519812</v>
      </c>
      <c r="E23" s="206">
        <v>25480071</v>
      </c>
      <c r="F23" s="209" t="s">
        <v>82</v>
      </c>
      <c r="G23" s="205">
        <v>0</v>
      </c>
      <c r="H23" s="206">
        <v>0</v>
      </c>
    </row>
    <row r="24" spans="2:12" s="195" customFormat="1" ht="14.1" customHeight="1" x14ac:dyDescent="0.2">
      <c r="B24" s="197"/>
      <c r="C24" s="208" t="s">
        <v>83</v>
      </c>
      <c r="D24" s="207">
        <v>0</v>
      </c>
      <c r="E24" s="206">
        <v>0</v>
      </c>
      <c r="F24" s="209" t="s">
        <v>84</v>
      </c>
      <c r="G24" s="205">
        <v>0</v>
      </c>
      <c r="H24" s="206">
        <v>0</v>
      </c>
    </row>
    <row r="25" spans="2:12" s="195" customFormat="1" ht="11.25" customHeight="1" x14ac:dyDescent="0.2">
      <c r="B25" s="197"/>
      <c r="C25" s="213" t="s">
        <v>85</v>
      </c>
      <c r="D25" s="207">
        <v>0</v>
      </c>
      <c r="E25" s="206">
        <v>0</v>
      </c>
      <c r="F25" s="209" t="s">
        <v>86</v>
      </c>
      <c r="G25" s="205">
        <f>+'Balance Gral 31 03 2022'!B69</f>
        <v>981750</v>
      </c>
      <c r="H25" s="206">
        <v>981750</v>
      </c>
    </row>
    <row r="26" spans="2:12" s="195" customFormat="1" ht="11.25" customHeight="1" x14ac:dyDescent="0.2">
      <c r="B26" s="197"/>
      <c r="C26" s="208" t="s">
        <v>87</v>
      </c>
      <c r="D26" s="493">
        <f>+'Balance Gral 31 03 2022'!B37</f>
        <v>28520000</v>
      </c>
      <c r="E26" s="206">
        <v>28520000</v>
      </c>
      <c r="F26" s="209" t="s">
        <v>88</v>
      </c>
      <c r="G26" s="214">
        <v>0</v>
      </c>
      <c r="H26" s="215">
        <v>0</v>
      </c>
    </row>
    <row r="27" spans="2:12" s="195" customFormat="1" ht="11.25" customHeight="1" x14ac:dyDescent="0.2">
      <c r="B27" s="197" t="s">
        <v>89</v>
      </c>
      <c r="C27" s="213" t="s">
        <v>90</v>
      </c>
      <c r="D27" s="207">
        <v>0</v>
      </c>
      <c r="E27" s="206">
        <v>0</v>
      </c>
      <c r="F27" s="209"/>
      <c r="G27" s="218">
        <f>SUM(G23:G26)</f>
        <v>981750</v>
      </c>
      <c r="H27" s="218">
        <v>981750</v>
      </c>
    </row>
    <row r="28" spans="2:12" s="195" customFormat="1" ht="11.25" customHeight="1" x14ac:dyDescent="0.2">
      <c r="B28" s="197" t="s">
        <v>91</v>
      </c>
      <c r="C28" s="208" t="s">
        <v>92</v>
      </c>
      <c r="D28" s="207">
        <v>0</v>
      </c>
      <c r="E28" s="206">
        <v>0</v>
      </c>
      <c r="F28" s="209"/>
      <c r="G28" s="205"/>
      <c r="H28" s="206"/>
      <c r="J28" s="219"/>
      <c r="K28" s="219"/>
      <c r="L28" s="219"/>
    </row>
    <row r="29" spans="2:12" s="195" customFormat="1" ht="11.25" customHeight="1" x14ac:dyDescent="0.2">
      <c r="B29" s="197" t="s">
        <v>93</v>
      </c>
      <c r="C29" s="208"/>
      <c r="D29" s="212">
        <f>SUM(D22:D28)</f>
        <v>94089812</v>
      </c>
      <c r="E29" s="212">
        <v>70074071</v>
      </c>
      <c r="F29" s="209"/>
      <c r="G29" s="205"/>
      <c r="H29" s="206"/>
      <c r="I29" s="219"/>
      <c r="J29" s="219"/>
      <c r="K29" s="219"/>
      <c r="L29" s="219"/>
    </row>
    <row r="30" spans="2:12" s="195" customFormat="1" ht="11.25" customHeight="1" x14ac:dyDescent="0.25">
      <c r="B30" s="197"/>
      <c r="C30" s="201" t="s">
        <v>94</v>
      </c>
      <c r="D30" s="207"/>
      <c r="E30" s="206"/>
      <c r="F30" s="407" t="s">
        <v>685</v>
      </c>
      <c r="G30" s="205"/>
      <c r="H30" s="206"/>
      <c r="I30" s="220"/>
      <c r="J30" s="220"/>
    </row>
    <row r="31" spans="2:12" s="195" customFormat="1" ht="11.25" customHeight="1" x14ac:dyDescent="0.25">
      <c r="B31" s="197" t="s">
        <v>96</v>
      </c>
      <c r="C31" s="402" t="s">
        <v>673</v>
      </c>
      <c r="D31" s="202"/>
      <c r="E31" s="203"/>
      <c r="F31" s="221"/>
      <c r="G31" s="222"/>
      <c r="H31" s="203"/>
    </row>
    <row r="32" spans="2:12" s="195" customFormat="1" ht="11.25" customHeight="1" x14ac:dyDescent="0.2">
      <c r="B32" s="197" t="s">
        <v>97</v>
      </c>
      <c r="C32" s="208" t="s">
        <v>671</v>
      </c>
      <c r="D32" s="207">
        <f>+'Balance Gral 31 03 2022'!B40</f>
        <v>735043049</v>
      </c>
      <c r="E32" s="206">
        <v>337853472</v>
      </c>
      <c r="F32" s="209" t="s">
        <v>98</v>
      </c>
      <c r="G32" s="205">
        <v>0</v>
      </c>
      <c r="H32" s="206">
        <v>0</v>
      </c>
    </row>
    <row r="33" spans="2:9" s="195" customFormat="1" ht="11.25" customHeight="1" x14ac:dyDescent="0.2">
      <c r="B33" s="197" t="s">
        <v>99</v>
      </c>
      <c r="C33" s="208" t="s">
        <v>672</v>
      </c>
      <c r="D33" s="207">
        <v>0</v>
      </c>
      <c r="E33" s="206">
        <v>0</v>
      </c>
      <c r="F33" s="209" t="s">
        <v>100</v>
      </c>
      <c r="G33" s="205">
        <v>0</v>
      </c>
      <c r="H33" s="206">
        <v>0</v>
      </c>
      <c r="I33" s="220">
        <v>0</v>
      </c>
    </row>
    <row r="34" spans="2:9" s="195" customFormat="1" ht="11.25" customHeight="1" x14ac:dyDescent="0.2">
      <c r="B34" s="197" t="s">
        <v>101</v>
      </c>
      <c r="C34" s="208" t="s">
        <v>538</v>
      </c>
      <c r="D34" s="207">
        <v>0</v>
      </c>
      <c r="E34" s="206">
        <v>0</v>
      </c>
      <c r="F34" s="209" t="s">
        <v>102</v>
      </c>
      <c r="G34" s="205">
        <f>+'Balance Gral 31 03 2022'!B71</f>
        <v>446151047</v>
      </c>
      <c r="H34" s="206">
        <v>297828231</v>
      </c>
    </row>
    <row r="35" spans="2:9" s="195" customFormat="1" ht="11.25" customHeight="1" x14ac:dyDescent="0.2">
      <c r="B35" s="197"/>
      <c r="C35" s="208"/>
      <c r="D35" s="207"/>
      <c r="E35" s="206"/>
      <c r="F35" s="209"/>
      <c r="G35" s="205"/>
      <c r="H35" s="215"/>
    </row>
    <row r="36" spans="2:9" s="195" customFormat="1" ht="11.25" customHeight="1" x14ac:dyDescent="0.2">
      <c r="B36" s="197"/>
      <c r="C36" s="201"/>
      <c r="D36" s="212">
        <f>SUM(D32:D35)</f>
        <v>735043049</v>
      </c>
      <c r="E36" s="212">
        <v>337853472</v>
      </c>
      <c r="F36" s="209"/>
      <c r="G36" s="223">
        <f>SUM(G32:G35)</f>
        <v>446151047</v>
      </c>
      <c r="H36" s="218">
        <v>297828231</v>
      </c>
    </row>
    <row r="37" spans="2:9" s="195" customFormat="1" ht="11.25" customHeight="1" thickBot="1" x14ac:dyDescent="0.25">
      <c r="B37" s="197" t="s">
        <v>103</v>
      </c>
      <c r="C37" s="224" t="s">
        <v>670</v>
      </c>
      <c r="D37" s="225">
        <f>+D36+D29+D20+D13</f>
        <v>11990389675</v>
      </c>
      <c r="E37" s="225">
        <v>11159397646</v>
      </c>
      <c r="F37" s="226" t="s">
        <v>669</v>
      </c>
      <c r="G37" s="227">
        <f>+G36+G27+G20+G15</f>
        <v>10173536588</v>
      </c>
      <c r="H37" s="228">
        <v>9345732162</v>
      </c>
    </row>
    <row r="38" spans="2:9" s="195" customFormat="1" ht="11.25" customHeight="1" thickTop="1" x14ac:dyDescent="0.2">
      <c r="B38" s="197"/>
      <c r="C38" s="208"/>
      <c r="D38" s="229"/>
      <c r="E38" s="206"/>
      <c r="F38" s="217"/>
      <c r="G38" s="205"/>
      <c r="H38" s="206"/>
    </row>
    <row r="39" spans="2:9" s="195" customFormat="1" ht="11.25" customHeight="1" x14ac:dyDescent="0.2">
      <c r="B39" s="197" t="s">
        <v>104</v>
      </c>
      <c r="C39" s="201" t="s">
        <v>105</v>
      </c>
      <c r="D39" s="207"/>
      <c r="E39" s="206"/>
      <c r="F39" s="204" t="s">
        <v>106</v>
      </c>
      <c r="G39" s="205"/>
      <c r="H39" s="206"/>
    </row>
    <row r="40" spans="2:9" s="195" customFormat="1" ht="11.25" customHeight="1" x14ac:dyDescent="0.25">
      <c r="B40" s="197" t="s">
        <v>107</v>
      </c>
      <c r="C40" s="401" t="s">
        <v>108</v>
      </c>
      <c r="D40" s="207"/>
      <c r="E40" s="206"/>
      <c r="F40" s="204" t="s">
        <v>642</v>
      </c>
      <c r="G40" s="205"/>
      <c r="H40" s="206"/>
    </row>
    <row r="41" spans="2:9" s="195" customFormat="1" ht="11.25" customHeight="1" x14ac:dyDescent="0.25">
      <c r="B41" s="197"/>
      <c r="C41" s="208" t="s">
        <v>71</v>
      </c>
      <c r="D41" s="207">
        <v>0</v>
      </c>
      <c r="E41" s="206">
        <v>0</v>
      </c>
      <c r="F41" s="403" t="s">
        <v>531</v>
      </c>
      <c r="G41" s="205"/>
      <c r="H41" s="206"/>
    </row>
    <row r="42" spans="2:9" s="195" customFormat="1" ht="11.25" customHeight="1" x14ac:dyDescent="0.25">
      <c r="B42" s="197"/>
      <c r="C42" s="208" t="s">
        <v>111</v>
      </c>
      <c r="D42" s="207">
        <v>600000000</v>
      </c>
      <c r="E42" s="206">
        <v>600000000</v>
      </c>
      <c r="F42" s="403" t="s">
        <v>66</v>
      </c>
      <c r="G42" s="205"/>
      <c r="H42" s="206"/>
    </row>
    <row r="43" spans="2:9" s="195" customFormat="1" ht="11.25" customHeight="1" x14ac:dyDescent="0.25">
      <c r="B43" s="197"/>
      <c r="C43" s="208" t="s">
        <v>112</v>
      </c>
      <c r="D43" s="207">
        <f>+Tabla1[[#This Row],[31/03/2022]]</f>
        <v>900000000</v>
      </c>
      <c r="E43" s="206">
        <v>900000000</v>
      </c>
      <c r="F43" s="403" t="s">
        <v>532</v>
      </c>
      <c r="G43" s="205"/>
      <c r="H43" s="206"/>
    </row>
    <row r="44" spans="2:9" s="195" customFormat="1" ht="11.25" customHeight="1" x14ac:dyDescent="0.25">
      <c r="B44" s="197"/>
      <c r="C44" s="208" t="s">
        <v>113</v>
      </c>
      <c r="D44" s="207">
        <v>0</v>
      </c>
      <c r="E44" s="206">
        <v>0</v>
      </c>
      <c r="F44" s="403" t="s">
        <v>686</v>
      </c>
      <c r="G44" s="205"/>
      <c r="H44" s="206"/>
    </row>
    <row r="45" spans="2:9" s="195" customFormat="1" ht="11.25" customHeight="1" x14ac:dyDescent="0.25">
      <c r="B45" s="231" t="s">
        <v>115</v>
      </c>
      <c r="C45" s="208" t="s">
        <v>116</v>
      </c>
      <c r="D45" s="207">
        <v>0</v>
      </c>
      <c r="E45" s="206">
        <v>0</v>
      </c>
      <c r="F45" s="403" t="s">
        <v>687</v>
      </c>
      <c r="G45" s="205"/>
      <c r="H45" s="206"/>
    </row>
    <row r="46" spans="2:9" s="195" customFormat="1" ht="11.25" customHeight="1" x14ac:dyDescent="0.2">
      <c r="B46" s="197" t="s">
        <v>117</v>
      </c>
      <c r="C46" s="213" t="s">
        <v>85</v>
      </c>
      <c r="D46" s="207">
        <v>0</v>
      </c>
      <c r="E46" s="206">
        <v>0</v>
      </c>
      <c r="F46" s="204"/>
      <c r="G46" s="205"/>
      <c r="H46" s="206"/>
    </row>
    <row r="47" spans="2:9" s="195" customFormat="1" ht="11.25" customHeight="1" x14ac:dyDescent="0.25">
      <c r="B47" s="197" t="s">
        <v>119</v>
      </c>
      <c r="C47" s="211"/>
      <c r="D47" s="212">
        <f>+D41+D43+D42</f>
        <v>1500000000</v>
      </c>
      <c r="E47" s="212">
        <v>1500000000</v>
      </c>
      <c r="F47" s="404" t="s">
        <v>69</v>
      </c>
      <c r="G47" s="205"/>
      <c r="H47" s="206"/>
    </row>
    <row r="48" spans="2:9" s="195" customFormat="1" ht="11.25" customHeight="1" x14ac:dyDescent="0.25">
      <c r="B48" s="197"/>
      <c r="C48" s="401" t="s">
        <v>77</v>
      </c>
      <c r="D48" s="207"/>
      <c r="E48" s="206"/>
      <c r="F48" s="209" t="s">
        <v>110</v>
      </c>
      <c r="G48" s="205">
        <v>0</v>
      </c>
      <c r="H48" s="206">
        <v>0</v>
      </c>
    </row>
    <row r="49" spans="2:8" s="195" customFormat="1" ht="11.25" customHeight="1" x14ac:dyDescent="0.2">
      <c r="B49" s="197"/>
      <c r="C49" s="208" t="s">
        <v>79</v>
      </c>
      <c r="D49" s="207">
        <v>0</v>
      </c>
      <c r="E49" s="207">
        <v>0</v>
      </c>
      <c r="F49" s="209" t="s">
        <v>76</v>
      </c>
      <c r="G49" s="205">
        <v>0</v>
      </c>
      <c r="H49" s="206">
        <v>0</v>
      </c>
    </row>
    <row r="50" spans="2:8" s="195" customFormat="1" ht="11.25" customHeight="1" x14ac:dyDescent="0.2">
      <c r="B50" s="197" t="s">
        <v>123</v>
      </c>
      <c r="C50" s="208" t="s">
        <v>83</v>
      </c>
      <c r="D50" s="207">
        <v>0</v>
      </c>
      <c r="E50" s="207">
        <v>0</v>
      </c>
      <c r="F50" s="230"/>
      <c r="G50" s="212">
        <v>0</v>
      </c>
      <c r="H50" s="216">
        <v>0</v>
      </c>
    </row>
    <row r="51" spans="2:8" s="195" customFormat="1" ht="11.25" customHeight="1" x14ac:dyDescent="0.2">
      <c r="B51" s="197" t="s">
        <v>124</v>
      </c>
      <c r="C51" s="208" t="s">
        <v>125</v>
      </c>
      <c r="D51" s="207"/>
      <c r="E51" s="207"/>
      <c r="F51" s="204" t="s">
        <v>114</v>
      </c>
      <c r="G51" s="205"/>
      <c r="H51" s="206"/>
    </row>
    <row r="52" spans="2:8" s="195" customFormat="1" ht="11.25" customHeight="1" x14ac:dyDescent="0.2">
      <c r="B52" s="197" t="s">
        <v>126</v>
      </c>
      <c r="C52" s="213" t="s">
        <v>85</v>
      </c>
      <c r="D52" s="207"/>
      <c r="E52" s="207"/>
      <c r="F52" s="209" t="s">
        <v>118</v>
      </c>
      <c r="G52" s="205">
        <v>0</v>
      </c>
      <c r="H52" s="206">
        <v>0</v>
      </c>
    </row>
    <row r="53" spans="2:8" s="195" customFormat="1" ht="11.25" customHeight="1" x14ac:dyDescent="0.2">
      <c r="B53" s="197" t="s">
        <v>127</v>
      </c>
      <c r="C53" s="208" t="s">
        <v>87</v>
      </c>
      <c r="D53" s="207"/>
      <c r="E53" s="207"/>
      <c r="F53" s="209" t="s">
        <v>120</v>
      </c>
      <c r="G53" s="205">
        <v>0</v>
      </c>
      <c r="H53" s="206">
        <v>0</v>
      </c>
    </row>
    <row r="54" spans="2:8" s="195" customFormat="1" ht="11.25" customHeight="1" x14ac:dyDescent="0.2">
      <c r="B54" s="197"/>
      <c r="C54" s="213" t="s">
        <v>90</v>
      </c>
      <c r="D54" s="207"/>
      <c r="E54" s="207"/>
      <c r="F54" s="209" t="s">
        <v>122</v>
      </c>
      <c r="G54" s="205"/>
      <c r="H54" s="206"/>
    </row>
    <row r="55" spans="2:8" s="195" customFormat="1" ht="11.25" customHeight="1" x14ac:dyDescent="0.2">
      <c r="B55" s="197"/>
      <c r="C55" s="208" t="s">
        <v>92</v>
      </c>
      <c r="D55" s="207"/>
      <c r="E55" s="207"/>
      <c r="F55" s="217"/>
      <c r="G55" s="205">
        <v>0</v>
      </c>
      <c r="H55" s="206">
        <v>0</v>
      </c>
    </row>
    <row r="56" spans="2:8" s="195" customFormat="1" ht="11.25" customHeight="1" x14ac:dyDescent="0.2">
      <c r="B56" s="197"/>
      <c r="C56" s="208"/>
      <c r="D56" s="207"/>
      <c r="E56" s="206"/>
      <c r="F56" s="217"/>
      <c r="G56" s="222"/>
      <c r="H56" s="203"/>
    </row>
    <row r="57" spans="2:8" s="195" customFormat="1" ht="11.25" customHeight="1" thickBot="1" x14ac:dyDescent="0.25">
      <c r="B57" s="197" t="s">
        <v>131</v>
      </c>
      <c r="C57" s="211"/>
      <c r="D57" s="212">
        <f>+D49+D50</f>
        <v>0</v>
      </c>
      <c r="E57" s="212">
        <v>0</v>
      </c>
      <c r="F57" s="226" t="s">
        <v>668</v>
      </c>
      <c r="G57" s="225">
        <v>0</v>
      </c>
      <c r="H57" s="225">
        <v>0</v>
      </c>
    </row>
    <row r="58" spans="2:8" s="195" customFormat="1" ht="11.25" customHeight="1" thickTop="1" x14ac:dyDescent="0.25">
      <c r="B58" s="197"/>
      <c r="C58" s="401" t="s">
        <v>132</v>
      </c>
      <c r="D58" s="207"/>
      <c r="E58" s="206"/>
      <c r="F58" s="232" t="s">
        <v>667</v>
      </c>
      <c r="G58" s="233">
        <f>+G37</f>
        <v>10173536588</v>
      </c>
      <c r="H58" s="233">
        <v>9345732162</v>
      </c>
    </row>
    <row r="59" spans="2:8" s="195" customFormat="1" ht="11.25" customHeight="1" x14ac:dyDescent="0.25">
      <c r="B59" s="197"/>
      <c r="C59" s="208" t="s">
        <v>134</v>
      </c>
      <c r="D59" s="207">
        <f>+'Balance Gral 31 03 2022'!B46</f>
        <v>5276772</v>
      </c>
      <c r="E59" s="206">
        <v>5276772</v>
      </c>
      <c r="F59" s="404" t="s">
        <v>128</v>
      </c>
      <c r="G59" s="205"/>
      <c r="H59" s="206"/>
    </row>
    <row r="60" spans="2:8" s="195" customFormat="1" ht="11.25" customHeight="1" x14ac:dyDescent="0.2">
      <c r="B60" s="197"/>
      <c r="C60" s="208" t="s">
        <v>136</v>
      </c>
      <c r="D60" s="207">
        <v>0</v>
      </c>
      <c r="E60" s="206">
        <v>0</v>
      </c>
      <c r="F60" s="204" t="s">
        <v>264</v>
      </c>
      <c r="G60" s="205"/>
      <c r="H60" s="206"/>
    </row>
    <row r="61" spans="2:8" s="195" customFormat="1" ht="11.25" customHeight="1" x14ac:dyDescent="0.2">
      <c r="B61" s="197"/>
      <c r="C61" s="208"/>
      <c r="D61" s="212">
        <f>+D59+D60</f>
        <v>5276772</v>
      </c>
      <c r="E61" s="212">
        <v>5276772</v>
      </c>
      <c r="F61" s="209" t="s">
        <v>129</v>
      </c>
      <c r="G61" s="205">
        <f>+'Balance Gral 31 03 2022'!B75</f>
        <v>3386000000</v>
      </c>
      <c r="H61" s="206">
        <v>3386000000</v>
      </c>
    </row>
    <row r="62" spans="2:8" s="195" customFormat="1" ht="11.25" customHeight="1" x14ac:dyDescent="0.25">
      <c r="B62" s="197"/>
      <c r="C62" s="401" t="s">
        <v>139</v>
      </c>
      <c r="D62" s="207"/>
      <c r="E62" s="206"/>
      <c r="F62" s="209" t="s">
        <v>130</v>
      </c>
      <c r="G62" s="214">
        <v>0</v>
      </c>
      <c r="H62" s="215">
        <v>0</v>
      </c>
    </row>
    <row r="63" spans="2:8" s="195" customFormat="1" ht="11.25" customHeight="1" x14ac:dyDescent="0.2">
      <c r="B63" s="197"/>
      <c r="C63" s="208" t="s">
        <v>140</v>
      </c>
      <c r="D63" s="207">
        <v>0</v>
      </c>
      <c r="E63" s="206">
        <v>0</v>
      </c>
      <c r="F63" s="217"/>
      <c r="G63" s="212">
        <f>SUM(G61:G62)</f>
        <v>3386000000</v>
      </c>
      <c r="H63" s="212">
        <v>3386000000</v>
      </c>
    </row>
    <row r="64" spans="2:8" s="195" customFormat="1" ht="11.25" customHeight="1" x14ac:dyDescent="0.2">
      <c r="B64" s="197"/>
      <c r="C64" s="208" t="s">
        <v>141</v>
      </c>
      <c r="D64" s="207">
        <v>0</v>
      </c>
      <c r="E64" s="206">
        <v>0</v>
      </c>
      <c r="F64" s="204" t="s">
        <v>265</v>
      </c>
      <c r="G64" s="205"/>
      <c r="H64" s="206"/>
    </row>
    <row r="65" spans="2:10" s="195" customFormat="1" ht="11.25" customHeight="1" x14ac:dyDescent="0.2">
      <c r="B65" s="197"/>
      <c r="C65" s="208" t="s">
        <v>142</v>
      </c>
      <c r="D65" s="207">
        <v>0</v>
      </c>
      <c r="E65" s="206">
        <v>0</v>
      </c>
      <c r="F65" s="209" t="s">
        <v>135</v>
      </c>
      <c r="G65" s="205">
        <v>0</v>
      </c>
      <c r="H65" s="206">
        <v>0</v>
      </c>
    </row>
    <row r="66" spans="2:10" s="195" customFormat="1" ht="11.25" customHeight="1" x14ac:dyDescent="0.2">
      <c r="B66" s="197"/>
      <c r="C66" s="208" t="s">
        <v>143</v>
      </c>
      <c r="D66" s="207">
        <v>0</v>
      </c>
      <c r="E66" s="206">
        <v>0</v>
      </c>
      <c r="F66" s="209" t="s">
        <v>137</v>
      </c>
      <c r="G66" s="205">
        <v>0</v>
      </c>
      <c r="H66" s="207">
        <v>0</v>
      </c>
    </row>
    <row r="67" spans="2:10" s="195" customFormat="1" ht="11.25" customHeight="1" x14ac:dyDescent="0.2">
      <c r="B67" s="197"/>
      <c r="C67" s="397" t="s">
        <v>644</v>
      </c>
      <c r="D67" s="234">
        <v>0</v>
      </c>
      <c r="E67" s="215">
        <v>0</v>
      </c>
      <c r="F67" s="209" t="s">
        <v>138</v>
      </c>
      <c r="G67" s="205">
        <v>0</v>
      </c>
      <c r="H67" s="206">
        <v>0</v>
      </c>
    </row>
    <row r="68" spans="2:10" s="195" customFormat="1" ht="11.25" customHeight="1" x14ac:dyDescent="0.2">
      <c r="B68" s="197"/>
      <c r="C68" s="211"/>
      <c r="D68" s="212">
        <f>SUM(D63:D67)</f>
        <v>0</v>
      </c>
      <c r="E68" s="212">
        <v>0</v>
      </c>
      <c r="F68" s="209"/>
      <c r="G68" s="205"/>
      <c r="H68" s="206"/>
    </row>
    <row r="69" spans="2:10" s="195" customFormat="1" ht="11.25" customHeight="1" x14ac:dyDescent="0.2">
      <c r="B69" s="197" t="s">
        <v>147</v>
      </c>
      <c r="C69" s="201" t="s">
        <v>94</v>
      </c>
      <c r="D69" s="207"/>
      <c r="E69" s="206"/>
      <c r="F69" s="209"/>
      <c r="G69" s="212">
        <f>SUM(G65:G68)</f>
        <v>0</v>
      </c>
      <c r="H69" s="212">
        <v>0</v>
      </c>
    </row>
    <row r="70" spans="2:10" s="195" customFormat="1" ht="11.25" customHeight="1" x14ac:dyDescent="0.25">
      <c r="B70" s="197" t="s">
        <v>148</v>
      </c>
      <c r="C70" s="401" t="s">
        <v>675</v>
      </c>
      <c r="D70" s="207"/>
      <c r="E70" s="206"/>
      <c r="F70" s="204"/>
      <c r="G70" s="222"/>
      <c r="H70" s="203"/>
    </row>
    <row r="71" spans="2:10" s="195" customFormat="1" ht="11.25" customHeight="1" x14ac:dyDescent="0.2">
      <c r="B71" s="197"/>
      <c r="C71" s="208" t="s">
        <v>674</v>
      </c>
      <c r="D71" s="207">
        <v>0</v>
      </c>
      <c r="E71" s="206">
        <v>0</v>
      </c>
      <c r="F71" s="204" t="s">
        <v>144</v>
      </c>
      <c r="G71" s="222"/>
      <c r="H71" s="203"/>
    </row>
    <row r="72" spans="2:10" s="195" customFormat="1" ht="11.25" customHeight="1" x14ac:dyDescent="0.2">
      <c r="B72" s="197" t="s">
        <v>149</v>
      </c>
      <c r="C72" s="208" t="s">
        <v>150</v>
      </c>
      <c r="D72" s="207">
        <f>+'Balance Gral 31 03 2022'!B49</f>
        <v>57739382</v>
      </c>
      <c r="E72" s="206">
        <v>57739382</v>
      </c>
      <c r="F72" s="217" t="s">
        <v>144</v>
      </c>
      <c r="G72" s="205">
        <f>+'Balance Gral 31 03 2022'!B79</f>
        <v>-9529901</v>
      </c>
      <c r="H72" s="206">
        <v>0</v>
      </c>
    </row>
    <row r="73" spans="2:10" ht="11.25" customHeight="1" x14ac:dyDescent="0.2">
      <c r="B73" s="240" t="s">
        <v>151</v>
      </c>
      <c r="C73" s="208" t="s">
        <v>152</v>
      </c>
      <c r="D73" s="207">
        <v>0</v>
      </c>
      <c r="E73" s="206">
        <v>0</v>
      </c>
      <c r="F73" s="217" t="s">
        <v>146</v>
      </c>
      <c r="G73" s="235">
        <f>+'Balance Gral 31 03 2022'!B81+1</f>
        <v>3399142.38</v>
      </c>
      <c r="H73" s="235">
        <v>-9318361.7300000004</v>
      </c>
    </row>
    <row r="74" spans="2:10" ht="11.25" customHeight="1" x14ac:dyDescent="0.2">
      <c r="B74" s="240" t="s">
        <v>153</v>
      </c>
      <c r="C74" s="211"/>
      <c r="D74" s="241">
        <f>SUM(D71:D73)</f>
        <v>57739382</v>
      </c>
      <c r="E74" s="241">
        <v>57739382</v>
      </c>
      <c r="F74" s="217"/>
      <c r="G74" s="236">
        <f>SUM(G72:G73)</f>
        <v>-6130758.6200000001</v>
      </c>
      <c r="H74" s="236">
        <v>-9318361.7300000004</v>
      </c>
      <c r="J74" s="244"/>
    </row>
    <row r="75" spans="2:10" ht="11.25" customHeight="1" x14ac:dyDescent="0.2">
      <c r="B75" s="240" t="s">
        <v>154</v>
      </c>
      <c r="C75" s="242" t="s">
        <v>663</v>
      </c>
      <c r="D75" s="238">
        <f>+D68+D74+D61+D57+D47</f>
        <v>1563016154</v>
      </c>
      <c r="E75" s="238">
        <v>1563016154</v>
      </c>
      <c r="F75" s="237" t="s">
        <v>666</v>
      </c>
      <c r="G75" s="238">
        <f>+G63+G69+G74</f>
        <v>3379869241.3800001</v>
      </c>
      <c r="H75" s="238">
        <v>3376681638.27</v>
      </c>
    </row>
    <row r="76" spans="2:10" ht="11.25" customHeight="1" x14ac:dyDescent="0.2">
      <c r="B76" s="240"/>
      <c r="C76" s="242" t="s">
        <v>664</v>
      </c>
      <c r="D76" s="239">
        <f>+D37+D75</f>
        <v>13553405829</v>
      </c>
      <c r="E76" s="239">
        <v>12722413800</v>
      </c>
      <c r="F76" s="237" t="s">
        <v>665</v>
      </c>
      <c r="G76" s="239">
        <f>+G58+G75</f>
        <v>13553405829.380001</v>
      </c>
      <c r="H76" s="239">
        <v>12722413800.27</v>
      </c>
    </row>
    <row r="77" spans="2:10" ht="11.25" hidden="1" customHeight="1" x14ac:dyDescent="0.2">
      <c r="B77" s="240" t="s">
        <v>155</v>
      </c>
      <c r="C77" s="29"/>
      <c r="D77" s="316"/>
      <c r="E77" s="316"/>
      <c r="G77" s="314"/>
      <c r="H77" s="315"/>
    </row>
    <row r="78" spans="2:10" ht="11.25" customHeight="1" x14ac:dyDescent="0.2">
      <c r="B78" s="240" t="s">
        <v>156</v>
      </c>
      <c r="D78" s="541">
        <f>+D76-G76</f>
        <v>-0.38000106811523438</v>
      </c>
      <c r="G78" s="314"/>
      <c r="H78" s="411"/>
      <c r="I78" s="303"/>
    </row>
    <row r="79" spans="2:10" ht="11.25" customHeight="1" x14ac:dyDescent="0.2">
      <c r="B79" s="240" t="s">
        <v>157</v>
      </c>
      <c r="C79" s="555" t="s">
        <v>761</v>
      </c>
      <c r="D79" s="555"/>
      <c r="E79" s="555"/>
      <c r="F79" s="555"/>
      <c r="G79" s="555"/>
      <c r="H79" s="555"/>
    </row>
    <row r="80" spans="2:10" ht="11.25" customHeight="1" x14ac:dyDescent="0.2">
      <c r="B80" s="240"/>
      <c r="D80" s="244"/>
      <c r="F80" s="303"/>
      <c r="G80" s="410"/>
      <c r="H80" s="410"/>
    </row>
    <row r="81" spans="1:8" ht="11.25" customHeight="1" x14ac:dyDescent="0.2">
      <c r="B81" s="240" t="s">
        <v>158</v>
      </c>
      <c r="F81" s="303"/>
      <c r="G81" s="410"/>
      <c r="H81" s="410"/>
    </row>
    <row r="82" spans="1:8" ht="11.25" customHeight="1" x14ac:dyDescent="0.2">
      <c r="B82" s="240"/>
      <c r="F82" s="303"/>
      <c r="G82" s="410"/>
      <c r="H82" s="410"/>
    </row>
    <row r="83" spans="1:8" ht="11.25" customHeight="1" x14ac:dyDescent="0.2">
      <c r="B83" s="240"/>
      <c r="F83" s="63"/>
      <c r="G83" s="63"/>
      <c r="H83" s="63"/>
    </row>
    <row r="84" spans="1:8" ht="11.25" customHeight="1" x14ac:dyDescent="0.2">
      <c r="B84" s="240"/>
    </row>
    <row r="85" spans="1:8" ht="11.25" customHeight="1" x14ac:dyDescent="0.2">
      <c r="B85" s="240"/>
    </row>
    <row r="86" spans="1:8" ht="11.25" customHeight="1" x14ac:dyDescent="0.2">
      <c r="A86" s="245"/>
      <c r="B86" s="246">
        <v>2</v>
      </c>
    </row>
    <row r="87" spans="1:8" ht="11.25" customHeight="1" x14ac:dyDescent="0.2">
      <c r="B87" s="247" t="s">
        <v>159</v>
      </c>
    </row>
    <row r="88" spans="1:8" ht="11.25" customHeight="1" x14ac:dyDescent="0.2">
      <c r="B88" s="240" t="s">
        <v>160</v>
      </c>
      <c r="C88" s="248"/>
      <c r="D88" s="249"/>
      <c r="E88" s="249"/>
    </row>
    <row r="89" spans="1:8" ht="11.25" customHeight="1" x14ac:dyDescent="0.2">
      <c r="B89" s="240" t="s">
        <v>161</v>
      </c>
    </row>
    <row r="90" spans="1:8" ht="11.25" customHeight="1" x14ac:dyDescent="0.2">
      <c r="B90" s="240" t="s">
        <v>162</v>
      </c>
    </row>
    <row r="91" spans="1:8" ht="11.25" customHeight="1" x14ac:dyDescent="0.2">
      <c r="B91" s="240"/>
    </row>
    <row r="92" spans="1:8" ht="11.25" customHeight="1" x14ac:dyDescent="0.2">
      <c r="B92" s="240" t="s">
        <v>163</v>
      </c>
    </row>
    <row r="93" spans="1:8" ht="11.25" customHeight="1" x14ac:dyDescent="0.2">
      <c r="B93" s="240" t="s">
        <v>164</v>
      </c>
    </row>
    <row r="94" spans="1:8" ht="11.25" customHeight="1" x14ac:dyDescent="0.2">
      <c r="B94" s="240" t="s">
        <v>165</v>
      </c>
      <c r="G94" s="250"/>
    </row>
    <row r="95" spans="1:8" ht="11.25" customHeight="1" x14ac:dyDescent="0.2">
      <c r="B95" s="240" t="s">
        <v>166</v>
      </c>
    </row>
    <row r="96" spans="1:8" ht="11.25" customHeight="1" x14ac:dyDescent="0.2">
      <c r="B96" s="240"/>
    </row>
    <row r="97" spans="2:2" ht="11.25" customHeight="1" x14ac:dyDescent="0.2">
      <c r="B97" s="240" t="s">
        <v>167</v>
      </c>
    </row>
    <row r="98" spans="2:2" ht="11.25" customHeight="1" x14ac:dyDescent="0.2">
      <c r="B98" s="240" t="s">
        <v>168</v>
      </c>
    </row>
    <row r="99" spans="2:2" ht="11.25" customHeight="1" x14ac:dyDescent="0.2">
      <c r="B99" s="240" t="s">
        <v>169</v>
      </c>
    </row>
    <row r="100" spans="2:2" ht="11.25" customHeight="1" x14ac:dyDescent="0.2">
      <c r="B100" s="240" t="s">
        <v>170</v>
      </c>
    </row>
    <row r="101" spans="2:2" ht="11.25" customHeight="1" x14ac:dyDescent="0.2">
      <c r="B101" s="240"/>
    </row>
    <row r="102" spans="2:2" ht="11.25" customHeight="1" x14ac:dyDescent="0.2">
      <c r="B102" s="240" t="s">
        <v>171</v>
      </c>
    </row>
    <row r="103" spans="2:2" ht="11.25" customHeight="1" x14ac:dyDescent="0.2">
      <c r="B103" s="240" t="s">
        <v>172</v>
      </c>
    </row>
    <row r="104" spans="2:2" ht="11.25" customHeight="1" x14ac:dyDescent="0.2">
      <c r="B104" s="240"/>
    </row>
    <row r="105" spans="2:2" ht="11.25" customHeight="1" x14ac:dyDescent="0.2">
      <c r="B105" s="240"/>
    </row>
    <row r="106" spans="2:2" ht="11.25" customHeight="1" x14ac:dyDescent="0.2">
      <c r="B106" s="240"/>
    </row>
    <row r="107" spans="2:2" ht="11.25" customHeight="1" x14ac:dyDescent="0.2">
      <c r="B107" s="240" t="s">
        <v>173</v>
      </c>
    </row>
    <row r="108" spans="2:2" ht="11.25" customHeight="1" x14ac:dyDescent="0.2">
      <c r="B108" s="240"/>
    </row>
    <row r="109" spans="2:2" ht="11.25" customHeight="1" x14ac:dyDescent="0.2">
      <c r="B109" s="240" t="s">
        <v>174</v>
      </c>
    </row>
    <row r="110" spans="2:2" ht="11.25" customHeight="1" x14ac:dyDescent="0.2">
      <c r="B110" s="240" t="s">
        <v>175</v>
      </c>
    </row>
    <row r="111" spans="2:2" ht="11.25" customHeight="1" x14ac:dyDescent="0.2">
      <c r="B111" s="240" t="s">
        <v>176</v>
      </c>
    </row>
    <row r="112" spans="2:2" ht="11.25" customHeight="1" x14ac:dyDescent="0.2">
      <c r="B112" s="240"/>
    </row>
    <row r="113" spans="2:2" ht="11.25" customHeight="1" x14ac:dyDescent="0.2">
      <c r="B113" s="240" t="s">
        <v>177</v>
      </c>
    </row>
    <row r="114" spans="2:2" ht="11.25" customHeight="1" x14ac:dyDescent="0.2">
      <c r="B114" s="240" t="s">
        <v>178</v>
      </c>
    </row>
    <row r="115" spans="2:2" ht="11.25" customHeight="1" x14ac:dyDescent="0.2">
      <c r="B115" s="240" t="s">
        <v>179</v>
      </c>
    </row>
    <row r="116" spans="2:2" ht="11.25" customHeight="1" x14ac:dyDescent="0.2">
      <c r="B116" s="240"/>
    </row>
    <row r="117" spans="2:2" ht="11.25" customHeight="1" x14ac:dyDescent="0.2">
      <c r="B117" s="240"/>
    </row>
    <row r="118" spans="2:2" ht="11.25" customHeight="1" x14ac:dyDescent="0.2">
      <c r="B118" s="240"/>
    </row>
    <row r="119" spans="2:2" ht="11.25" customHeight="1" x14ac:dyDescent="0.2">
      <c r="B119" s="240"/>
    </row>
    <row r="120" spans="2:2" ht="11.25" customHeight="1" x14ac:dyDescent="0.2">
      <c r="B120" s="240"/>
    </row>
    <row r="121" spans="2:2" ht="11.25" customHeight="1" x14ac:dyDescent="0.2">
      <c r="B121" s="240" t="s">
        <v>180</v>
      </c>
    </row>
    <row r="122" spans="2:2" ht="11.25" customHeight="1" x14ac:dyDescent="0.2">
      <c r="B122" s="240" t="s">
        <v>181</v>
      </c>
    </row>
    <row r="123" spans="2:2" ht="11.25" customHeight="1" x14ac:dyDescent="0.2">
      <c r="B123" s="240" t="s">
        <v>182</v>
      </c>
    </row>
    <row r="124" spans="2:2" ht="11.25" customHeight="1" x14ac:dyDescent="0.2">
      <c r="B124" s="240" t="s">
        <v>183</v>
      </c>
    </row>
    <row r="125" spans="2:2" ht="11.25" customHeight="1" x14ac:dyDescent="0.2">
      <c r="B125" s="240"/>
    </row>
    <row r="126" spans="2:2" ht="11.25" customHeight="1" x14ac:dyDescent="0.2">
      <c r="B126" s="240" t="s">
        <v>184</v>
      </c>
    </row>
    <row r="127" spans="2:2" ht="11.25" customHeight="1" x14ac:dyDescent="0.2">
      <c r="B127" s="240" t="s">
        <v>185</v>
      </c>
    </row>
    <row r="128" spans="2:2" ht="11.25" customHeight="1" x14ac:dyDescent="0.2">
      <c r="B128" s="240" t="s">
        <v>186</v>
      </c>
    </row>
    <row r="129" spans="2:5" ht="11.25" customHeight="1" x14ac:dyDescent="0.2">
      <c r="B129" s="240" t="s">
        <v>187</v>
      </c>
    </row>
    <row r="130" spans="2:5" ht="11.25" customHeight="1" x14ac:dyDescent="0.2">
      <c r="B130" s="240" t="s">
        <v>188</v>
      </c>
    </row>
    <row r="131" spans="2:5" ht="11.25" customHeight="1" x14ac:dyDescent="0.2">
      <c r="B131" s="240"/>
    </row>
    <row r="132" spans="2:5" ht="11.25" customHeight="1" x14ac:dyDescent="0.2">
      <c r="B132" s="240" t="s">
        <v>189</v>
      </c>
    </row>
    <row r="133" spans="2:5" ht="11.25" customHeight="1" x14ac:dyDescent="0.2">
      <c r="B133" s="240" t="s">
        <v>190</v>
      </c>
    </row>
    <row r="134" spans="2:5" ht="11.25" customHeight="1" x14ac:dyDescent="0.2">
      <c r="B134" s="240" t="s">
        <v>191</v>
      </c>
    </row>
    <row r="135" spans="2:5" ht="11.25" customHeight="1" x14ac:dyDescent="0.2">
      <c r="B135" s="240"/>
    </row>
    <row r="136" spans="2:5" ht="11.25" customHeight="1" x14ac:dyDescent="0.2">
      <c r="B136" s="240"/>
    </row>
    <row r="137" spans="2:5" ht="11.25" customHeight="1" x14ac:dyDescent="0.2">
      <c r="B137" s="240"/>
    </row>
    <row r="140" spans="2:5" ht="11.25" customHeight="1" x14ac:dyDescent="0.2"/>
    <row r="141" spans="2:5" ht="11.25" customHeight="1" x14ac:dyDescent="0.2">
      <c r="D141" s="251"/>
      <c r="E141" s="251"/>
    </row>
    <row r="142" spans="2:5" x14ac:dyDescent="0.2">
      <c r="D142" s="252">
        <v>0</v>
      </c>
      <c r="E142" s="251">
        <v>0</v>
      </c>
    </row>
    <row r="144" spans="2:5" ht="11.25" customHeight="1" x14ac:dyDescent="0.2"/>
    <row r="145" spans="4:4" x14ac:dyDescent="0.2">
      <c r="D145" s="253"/>
    </row>
  </sheetData>
  <mergeCells count="5">
    <mergeCell ref="C3:H3"/>
    <mergeCell ref="C4:H4"/>
    <mergeCell ref="C5:H5"/>
    <mergeCell ref="C6:H6"/>
    <mergeCell ref="C79:H79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0.25" right="0.25" top="0.75" bottom="0.75" header="0.3" footer="0.3"/>
  <pageSetup paperSize="9" scale="43" orientation="portrait" r:id="rId1"/>
  <headerFooter>
    <oddFooter>&amp;L&amp;"-,Cursiva"Las 25 notas que acompañan forman parte integrante de los Estados Financieros.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97"/>
  <sheetViews>
    <sheetView showGridLines="0" topLeftCell="A77" zoomScale="156" zoomScaleNormal="130" workbookViewId="0">
      <selection activeCell="E10" sqref="E10"/>
    </sheetView>
  </sheetViews>
  <sheetFormatPr baseColWidth="10" defaultColWidth="11.42578125" defaultRowHeight="12" x14ac:dyDescent="0.2"/>
  <cols>
    <col min="1" max="2" width="2.28515625" style="193" customWidth="1"/>
    <col min="3" max="3" width="50.7109375" style="193" customWidth="1"/>
    <col min="4" max="4" width="0.28515625" style="193" customWidth="1"/>
    <col min="5" max="5" width="16.85546875" style="193" customWidth="1"/>
    <col min="6" max="6" width="21.7109375" style="193" customWidth="1"/>
    <col min="7" max="7" width="14.28515625" style="193" bestFit="1" customWidth="1"/>
    <col min="8" max="8" width="16" style="251" bestFit="1" customWidth="1"/>
    <col min="9" max="9" width="12.85546875" style="193" bestFit="1" customWidth="1"/>
    <col min="10" max="10" width="16" style="193" bestFit="1" customWidth="1"/>
    <col min="11" max="16384" width="11.42578125" style="193"/>
  </cols>
  <sheetData>
    <row r="1" spans="3:8" ht="55.15" customHeight="1" x14ac:dyDescent="0.2"/>
    <row r="3" spans="3:8" ht="9.75" customHeight="1" x14ac:dyDescent="0.2">
      <c r="C3" s="545" t="str">
        <f>+INDICE!B2</f>
        <v>TRADERS PRO CASA DE BOLSA S.A.</v>
      </c>
      <c r="D3" s="545"/>
      <c r="E3" s="545"/>
      <c r="F3" s="545"/>
    </row>
    <row r="4" spans="3:8" x14ac:dyDescent="0.2">
      <c r="C4" s="545" t="s">
        <v>192</v>
      </c>
      <c r="D4" s="545"/>
      <c r="E4" s="545"/>
      <c r="F4" s="545"/>
    </row>
    <row r="5" spans="3:8" ht="26.25" customHeight="1" x14ac:dyDescent="0.2">
      <c r="C5" s="553" t="s">
        <v>766</v>
      </c>
      <c r="D5" s="553"/>
      <c r="E5" s="553"/>
      <c r="F5" s="553"/>
    </row>
    <row r="6" spans="3:8" x14ac:dyDescent="0.2">
      <c r="C6" s="554" t="s">
        <v>193</v>
      </c>
      <c r="D6" s="554"/>
      <c r="E6" s="554"/>
      <c r="F6" s="554"/>
    </row>
    <row r="7" spans="3:8" ht="12.75" thickBot="1" x14ac:dyDescent="0.25">
      <c r="C7" s="556"/>
      <c r="D7" s="556"/>
      <c r="E7" s="556"/>
      <c r="F7" s="556"/>
    </row>
    <row r="8" spans="3:8" ht="24.75" thickBot="1" x14ac:dyDescent="0.25">
      <c r="C8" s="298"/>
      <c r="D8" s="299"/>
      <c r="E8" s="300" t="str">
        <f>+'BALANCE GRAL 31_03_22'!D7</f>
        <v>PERIODO ACTUAL 31/03/ 2022</v>
      </c>
      <c r="F8" s="300" t="s">
        <v>767</v>
      </c>
    </row>
    <row r="9" spans="3:8" x14ac:dyDescent="0.2">
      <c r="C9" s="441" t="s">
        <v>688</v>
      </c>
      <c r="D9" s="302"/>
      <c r="E9" s="353"/>
      <c r="F9" s="346"/>
    </row>
    <row r="10" spans="3:8" ht="9.75" customHeight="1" x14ac:dyDescent="0.2">
      <c r="C10" s="301" t="s">
        <v>194</v>
      </c>
      <c r="D10" s="302"/>
      <c r="E10" s="304">
        <f>SUM(E11:E12)</f>
        <v>0</v>
      </c>
      <c r="F10" s="347">
        <v>0</v>
      </c>
    </row>
    <row r="11" spans="3:8" ht="9.75" customHeight="1" x14ac:dyDescent="0.2">
      <c r="C11" s="305" t="s">
        <v>195</v>
      </c>
      <c r="D11" s="302"/>
      <c r="E11" s="306">
        <v>0</v>
      </c>
      <c r="F11" s="348">
        <v>0</v>
      </c>
    </row>
    <row r="12" spans="3:8" ht="9.75" customHeight="1" x14ac:dyDescent="0.2">
      <c r="C12" s="305" t="s">
        <v>196</v>
      </c>
      <c r="D12" s="302"/>
      <c r="E12" s="306">
        <v>0</v>
      </c>
      <c r="F12" s="348">
        <v>0</v>
      </c>
    </row>
    <row r="13" spans="3:8" ht="9.75" customHeight="1" x14ac:dyDescent="0.2">
      <c r="C13" s="305"/>
      <c r="D13" s="302"/>
      <c r="E13" s="306"/>
      <c r="F13" s="348">
        <v>0</v>
      </c>
    </row>
    <row r="14" spans="3:8" s="114" customFormat="1" ht="9.75" customHeight="1" x14ac:dyDescent="0.2">
      <c r="C14" s="301" t="s">
        <v>197</v>
      </c>
      <c r="D14" s="302"/>
      <c r="E14" s="304">
        <f>+E15+E16</f>
        <v>8412947</v>
      </c>
      <c r="F14" s="347">
        <v>0</v>
      </c>
      <c r="H14" s="421"/>
    </row>
    <row r="15" spans="3:8" ht="9.75" customHeight="1" x14ac:dyDescent="0.2">
      <c r="C15" s="305" t="s">
        <v>198</v>
      </c>
      <c r="D15" s="302"/>
      <c r="E15" s="306">
        <v>0</v>
      </c>
      <c r="F15" s="348">
        <v>0</v>
      </c>
    </row>
    <row r="16" spans="3:8" ht="9.75" customHeight="1" x14ac:dyDescent="0.2">
      <c r="C16" s="305" t="s">
        <v>199</v>
      </c>
      <c r="D16" s="302"/>
      <c r="E16" s="306">
        <f>+'EERR al 31 03 2022'!B6</f>
        <v>8412947</v>
      </c>
      <c r="F16" s="348">
        <v>0</v>
      </c>
    </row>
    <row r="17" spans="3:9" ht="9.75" customHeight="1" x14ac:dyDescent="0.2">
      <c r="C17" s="305"/>
      <c r="D17" s="302"/>
      <c r="E17" s="306"/>
      <c r="F17" s="348">
        <v>0</v>
      </c>
    </row>
    <row r="18" spans="3:9" s="114" customFormat="1" ht="9.75" customHeight="1" x14ac:dyDescent="0.2">
      <c r="C18" s="301" t="s">
        <v>200</v>
      </c>
      <c r="D18" s="302"/>
      <c r="E18" s="304">
        <f>+E19+E20</f>
        <v>0</v>
      </c>
      <c r="F18" s="347">
        <v>0</v>
      </c>
      <c r="H18" s="421"/>
    </row>
    <row r="19" spans="3:9" ht="9.75" customHeight="1" x14ac:dyDescent="0.2">
      <c r="C19" s="305" t="s">
        <v>201</v>
      </c>
      <c r="D19" s="302"/>
      <c r="E19" s="306">
        <v>0</v>
      </c>
      <c r="F19" s="348">
        <v>0</v>
      </c>
    </row>
    <row r="20" spans="3:9" ht="9.75" customHeight="1" x14ac:dyDescent="0.2">
      <c r="C20" s="305" t="s">
        <v>202</v>
      </c>
      <c r="D20" s="302"/>
      <c r="E20" s="306">
        <v>0</v>
      </c>
      <c r="F20" s="348">
        <v>0</v>
      </c>
    </row>
    <row r="21" spans="3:9" ht="9.75" customHeight="1" x14ac:dyDescent="0.2">
      <c r="C21" s="305"/>
      <c r="D21" s="302"/>
      <c r="E21" s="306"/>
      <c r="F21" s="348">
        <v>0</v>
      </c>
    </row>
    <row r="22" spans="3:9" ht="9.75" customHeight="1" x14ac:dyDescent="0.2">
      <c r="C22" s="301" t="s">
        <v>525</v>
      </c>
      <c r="D22" s="302"/>
      <c r="E22" s="306">
        <v>0</v>
      </c>
      <c r="F22" s="348">
        <v>0</v>
      </c>
    </row>
    <row r="23" spans="3:9" ht="9.75" customHeight="1" x14ac:dyDescent="0.2">
      <c r="C23" s="301" t="s">
        <v>526</v>
      </c>
      <c r="D23" s="302"/>
      <c r="E23" s="304">
        <v>0</v>
      </c>
      <c r="F23" s="348">
        <v>0</v>
      </c>
    </row>
    <row r="24" spans="3:9" ht="9.75" customHeight="1" x14ac:dyDescent="0.2">
      <c r="C24" s="301" t="s">
        <v>203</v>
      </c>
      <c r="D24" s="302"/>
      <c r="E24" s="304">
        <v>0</v>
      </c>
      <c r="F24" s="347">
        <v>0</v>
      </c>
    </row>
    <row r="25" spans="3:9" ht="9.75" customHeight="1" x14ac:dyDescent="0.2">
      <c r="C25" s="301" t="s">
        <v>204</v>
      </c>
      <c r="D25" s="302"/>
      <c r="E25" s="304">
        <v>0</v>
      </c>
      <c r="F25" s="347">
        <v>0</v>
      </c>
    </row>
    <row r="26" spans="3:9" ht="9.75" customHeight="1" x14ac:dyDescent="0.2">
      <c r="C26" s="301" t="s">
        <v>205</v>
      </c>
      <c r="D26" s="302"/>
      <c r="E26" s="304">
        <f>+'EERR al 31 03 2022'!B10-'EERR al 31 03 2022'!B23</f>
        <v>970220</v>
      </c>
      <c r="F26" s="347">
        <v>0</v>
      </c>
      <c r="G26" s="250"/>
      <c r="I26" s="250"/>
    </row>
    <row r="27" spans="3:9" ht="9.75" customHeight="1" x14ac:dyDescent="0.2">
      <c r="C27" s="301" t="s">
        <v>206</v>
      </c>
      <c r="D27" s="302"/>
      <c r="E27" s="304">
        <v>0</v>
      </c>
      <c r="F27" s="348">
        <v>0</v>
      </c>
    </row>
    <row r="28" spans="3:9" ht="9.75" customHeight="1" x14ac:dyDescent="0.2">
      <c r="C28" s="301" t="s">
        <v>207</v>
      </c>
      <c r="D28" s="302"/>
      <c r="E28" s="306">
        <v>0</v>
      </c>
      <c r="F28" s="348">
        <v>0</v>
      </c>
    </row>
    <row r="29" spans="3:9" ht="9.75" customHeight="1" x14ac:dyDescent="0.2">
      <c r="C29" s="305"/>
      <c r="D29" s="303"/>
      <c r="E29" s="306"/>
      <c r="F29" s="348">
        <v>0</v>
      </c>
      <c r="G29" s="251"/>
    </row>
    <row r="30" spans="3:9" ht="9.75" customHeight="1" x14ac:dyDescent="0.2">
      <c r="C30" s="301" t="s">
        <v>483</v>
      </c>
      <c r="D30" s="302"/>
      <c r="E30" s="306">
        <v>0</v>
      </c>
      <c r="F30" s="348">
        <v>0</v>
      </c>
      <c r="I30" s="251"/>
    </row>
    <row r="31" spans="3:9" ht="9.75" customHeight="1" x14ac:dyDescent="0.2">
      <c r="C31" s="301"/>
      <c r="D31" s="302"/>
      <c r="E31" s="353"/>
      <c r="F31" s="348">
        <v>0</v>
      </c>
      <c r="I31" s="251"/>
    </row>
    <row r="32" spans="3:9" ht="9.75" customHeight="1" x14ac:dyDescent="0.2">
      <c r="C32" s="301" t="s">
        <v>208</v>
      </c>
      <c r="D32" s="302"/>
      <c r="E32" s="304">
        <f>SUM(E33:E35)</f>
        <v>0</v>
      </c>
      <c r="F32" s="347">
        <v>0</v>
      </c>
    </row>
    <row r="33" spans="3:10" ht="9.75" customHeight="1" x14ac:dyDescent="0.2">
      <c r="C33" s="305" t="s">
        <v>209</v>
      </c>
      <c r="D33" s="302"/>
      <c r="E33" s="304">
        <v>0</v>
      </c>
      <c r="F33" s="347">
        <v>0</v>
      </c>
    </row>
    <row r="34" spans="3:10" ht="9.75" customHeight="1" x14ac:dyDescent="0.2">
      <c r="C34" s="307" t="s">
        <v>645</v>
      </c>
      <c r="D34" s="312"/>
      <c r="E34" s="306">
        <v>0</v>
      </c>
      <c r="F34" s="348">
        <v>0</v>
      </c>
    </row>
    <row r="35" spans="3:10" ht="9.75" customHeight="1" x14ac:dyDescent="0.2">
      <c r="C35" s="307" t="s">
        <v>221</v>
      </c>
      <c r="D35" s="312"/>
      <c r="E35" s="306">
        <v>0</v>
      </c>
      <c r="F35" s="348">
        <v>0</v>
      </c>
      <c r="I35" s="316"/>
      <c r="J35" s="250"/>
    </row>
    <row r="36" spans="3:10" ht="15.95" customHeight="1" x14ac:dyDescent="0.2">
      <c r="C36" s="305"/>
      <c r="D36" s="312"/>
      <c r="E36" s="306"/>
      <c r="F36" s="348">
        <v>0</v>
      </c>
      <c r="I36" s="243"/>
      <c r="J36" s="250"/>
    </row>
    <row r="37" spans="3:10" ht="9.75" customHeight="1" x14ac:dyDescent="0.2">
      <c r="C37" s="441" t="s">
        <v>689</v>
      </c>
      <c r="D37" s="312"/>
      <c r="E37" s="304">
        <f>SUM(E38:E40)</f>
        <v>117554855</v>
      </c>
      <c r="F37" s="347">
        <v>0</v>
      </c>
      <c r="I37" s="316"/>
      <c r="J37" s="250"/>
    </row>
    <row r="38" spans="3:10" ht="9.75" customHeight="1" x14ac:dyDescent="0.2">
      <c r="C38" s="305" t="s">
        <v>210</v>
      </c>
      <c r="D38" s="312"/>
      <c r="E38" s="306">
        <v>0</v>
      </c>
      <c r="F38" s="348">
        <v>0</v>
      </c>
    </row>
    <row r="39" spans="3:10" ht="9.75" customHeight="1" x14ac:dyDescent="0.2">
      <c r="C39" s="305" t="s">
        <v>211</v>
      </c>
      <c r="D39" s="312"/>
      <c r="E39" s="306">
        <v>0</v>
      </c>
      <c r="F39" s="348">
        <v>0</v>
      </c>
    </row>
    <row r="40" spans="3:10" ht="9.75" customHeight="1" x14ac:dyDescent="0.2">
      <c r="C40" s="305" t="s">
        <v>539</v>
      </c>
      <c r="D40" s="312"/>
      <c r="E40" s="306">
        <f>+'EERR al 31 03 2022'!B19-'EERR al 31 03 2022'!B23</f>
        <v>117554855</v>
      </c>
      <c r="F40" s="348">
        <v>0</v>
      </c>
      <c r="I40" s="244"/>
    </row>
    <row r="41" spans="3:10" ht="9.75" customHeight="1" x14ac:dyDescent="0.2">
      <c r="C41" s="308" t="s">
        <v>212</v>
      </c>
      <c r="D41" s="309"/>
      <c r="E41" s="354">
        <f>+E10+E24+E25+E32-E37+E26+E27+E14+E18</f>
        <v>-108171688</v>
      </c>
      <c r="F41" s="349">
        <v>0</v>
      </c>
    </row>
    <row r="42" spans="3:10" ht="9.75" customHeight="1" x14ac:dyDescent="0.2">
      <c r="C42" s="305"/>
      <c r="D42" s="312"/>
      <c r="E42" s="306"/>
      <c r="F42" s="346">
        <v>0</v>
      </c>
      <c r="G42" s="253"/>
      <c r="I42" s="250"/>
      <c r="J42" s="257"/>
    </row>
    <row r="43" spans="3:10" ht="9.75" customHeight="1" x14ac:dyDescent="0.2">
      <c r="C43" s="310" t="s">
        <v>213</v>
      </c>
      <c r="D43" s="302"/>
      <c r="E43" s="304">
        <f>SUM(E44:E46)</f>
        <v>0</v>
      </c>
      <c r="F43" s="350">
        <v>0</v>
      </c>
      <c r="G43" s="250"/>
    </row>
    <row r="44" spans="3:10" ht="9.75" customHeight="1" x14ac:dyDescent="0.2">
      <c r="C44" s="307" t="s">
        <v>214</v>
      </c>
      <c r="D44" s="302"/>
      <c r="E44" s="306">
        <v>0</v>
      </c>
      <c r="F44" s="346">
        <v>0</v>
      </c>
      <c r="G44" s="250"/>
    </row>
    <row r="45" spans="3:10" ht="9.75" customHeight="1" x14ac:dyDescent="0.2">
      <c r="C45" s="307" t="s">
        <v>215</v>
      </c>
      <c r="D45" s="302"/>
      <c r="E45" s="306">
        <v>0</v>
      </c>
      <c r="F45" s="346">
        <v>0</v>
      </c>
      <c r="G45" s="250"/>
    </row>
    <row r="46" spans="3:10" ht="9.75" customHeight="1" x14ac:dyDescent="0.2">
      <c r="C46" s="307" t="s">
        <v>216</v>
      </c>
      <c r="D46" s="302"/>
      <c r="E46" s="306">
        <v>0</v>
      </c>
      <c r="F46" s="346">
        <v>0</v>
      </c>
      <c r="G46" s="250"/>
    </row>
    <row r="47" spans="3:10" ht="9.75" customHeight="1" x14ac:dyDescent="0.2">
      <c r="C47" s="307"/>
      <c r="D47" s="312"/>
      <c r="E47" s="306"/>
      <c r="F47" s="346">
        <v>0</v>
      </c>
      <c r="G47" s="250"/>
    </row>
    <row r="48" spans="3:10" ht="9.6" customHeight="1" x14ac:dyDescent="0.2">
      <c r="C48" s="310" t="s">
        <v>871</v>
      </c>
      <c r="D48" s="302"/>
      <c r="E48" s="304">
        <v>208121283</v>
      </c>
      <c r="F48" s="350">
        <v>0</v>
      </c>
      <c r="G48" s="253"/>
    </row>
    <row r="49" spans="3:8" s="424" customFormat="1" ht="9.75" customHeight="1" x14ac:dyDescent="0.2">
      <c r="C49" s="499" t="s">
        <v>870</v>
      </c>
      <c r="D49" s="500"/>
      <c r="E49" s="501">
        <v>15457213</v>
      </c>
      <c r="F49" s="350">
        <v>0</v>
      </c>
      <c r="G49" s="422"/>
      <c r="H49" s="423"/>
    </row>
    <row r="50" spans="3:8" ht="9.75" customHeight="1" x14ac:dyDescent="0.2">
      <c r="C50" s="307" t="s">
        <v>708</v>
      </c>
      <c r="D50" s="312"/>
      <c r="E50" s="306">
        <v>11550000</v>
      </c>
      <c r="F50" s="350">
        <v>0</v>
      </c>
      <c r="G50" s="253"/>
    </row>
    <row r="51" spans="3:8" ht="9.75" customHeight="1" x14ac:dyDescent="0.2">
      <c r="C51" s="307" t="s">
        <v>218</v>
      </c>
      <c r="D51" s="312"/>
      <c r="E51" s="306">
        <v>1905750</v>
      </c>
      <c r="F51" s="350">
        <v>0</v>
      </c>
      <c r="G51" s="253"/>
    </row>
    <row r="52" spans="3:8" ht="9.75" customHeight="1" x14ac:dyDescent="0.2">
      <c r="C52" s="307" t="s">
        <v>709</v>
      </c>
      <c r="D52" s="312"/>
      <c r="E52" s="306">
        <v>2001463</v>
      </c>
      <c r="F52" s="350">
        <v>0</v>
      </c>
      <c r="G52" s="253"/>
    </row>
    <row r="53" spans="3:8" ht="9.75" customHeight="1" x14ac:dyDescent="0.2">
      <c r="C53" s="499" t="s">
        <v>710</v>
      </c>
      <c r="D53" s="502"/>
      <c r="E53" s="501">
        <v>192664070</v>
      </c>
      <c r="F53" s="350">
        <v>0</v>
      </c>
      <c r="G53" s="253"/>
    </row>
    <row r="54" spans="3:8" ht="9.75" customHeight="1" x14ac:dyDescent="0.2">
      <c r="C54" s="307" t="s">
        <v>625</v>
      </c>
      <c r="D54" s="312"/>
      <c r="E54" s="306">
        <v>1825857</v>
      </c>
      <c r="F54" s="350">
        <v>0</v>
      </c>
      <c r="G54" s="253"/>
    </row>
    <row r="55" spans="3:8" s="424" customFormat="1" ht="9.75" customHeight="1" x14ac:dyDescent="0.2">
      <c r="C55" s="307" t="s">
        <v>711</v>
      </c>
      <c r="D55" s="302"/>
      <c r="E55" s="306">
        <v>19464761</v>
      </c>
      <c r="F55" s="350">
        <v>0</v>
      </c>
      <c r="G55" s="422"/>
      <c r="H55" s="423"/>
    </row>
    <row r="56" spans="3:8" ht="9.75" customHeight="1" x14ac:dyDescent="0.2">
      <c r="C56" s="307" t="s">
        <v>712</v>
      </c>
      <c r="D56" s="312"/>
      <c r="E56" s="306">
        <v>245455</v>
      </c>
      <c r="F56" s="346">
        <v>0</v>
      </c>
      <c r="G56" s="253"/>
    </row>
    <row r="57" spans="3:8" s="424" customFormat="1" ht="9.75" customHeight="1" x14ac:dyDescent="0.2">
      <c r="C57" s="307" t="s">
        <v>713</v>
      </c>
      <c r="D57" s="302"/>
      <c r="E57" s="306">
        <v>1523897</v>
      </c>
      <c r="F57" s="350">
        <v>0</v>
      </c>
      <c r="G57" s="422"/>
      <c r="H57" s="423"/>
    </row>
    <row r="58" spans="3:8" ht="9.75" customHeight="1" x14ac:dyDescent="0.2">
      <c r="C58" s="307" t="s">
        <v>869</v>
      </c>
      <c r="D58" s="312"/>
      <c r="E58" s="306">
        <v>163636365</v>
      </c>
      <c r="F58" s="346">
        <v>0</v>
      </c>
      <c r="G58" s="253"/>
    </row>
    <row r="59" spans="3:8" ht="9.75" customHeight="1" x14ac:dyDescent="0.2">
      <c r="C59" s="307" t="s">
        <v>868</v>
      </c>
      <c r="D59" s="312"/>
      <c r="E59" s="306">
        <v>69864</v>
      </c>
      <c r="F59" s="346">
        <v>0</v>
      </c>
      <c r="G59" s="253"/>
    </row>
    <row r="60" spans="3:8" ht="9.75" customHeight="1" x14ac:dyDescent="0.2">
      <c r="C60" s="307" t="s">
        <v>714</v>
      </c>
      <c r="D60" s="312"/>
      <c r="E60" s="306">
        <v>1090909</v>
      </c>
      <c r="F60" s="346">
        <v>0</v>
      </c>
      <c r="G60" s="253"/>
    </row>
    <row r="61" spans="3:8" ht="9.75" customHeight="1" x14ac:dyDescent="0.2">
      <c r="C61" s="307" t="s">
        <v>715</v>
      </c>
      <c r="D61" s="312"/>
      <c r="E61" s="306">
        <v>397455</v>
      </c>
      <c r="F61" s="346">
        <v>0</v>
      </c>
      <c r="G61" s="253"/>
    </row>
    <row r="62" spans="3:8" ht="9.75" customHeight="1" x14ac:dyDescent="0.2">
      <c r="C62" s="307" t="s">
        <v>867</v>
      </c>
      <c r="D62" s="312"/>
      <c r="E62" s="306">
        <v>25000</v>
      </c>
      <c r="F62" s="346"/>
      <c r="G62" s="253"/>
    </row>
    <row r="63" spans="3:8" ht="9.75" customHeight="1" x14ac:dyDescent="0.2">
      <c r="C63" s="307" t="s">
        <v>660</v>
      </c>
      <c r="D63" s="312"/>
      <c r="E63" s="306">
        <v>229779</v>
      </c>
      <c r="F63" s="346">
        <v>0</v>
      </c>
      <c r="G63" s="253"/>
    </row>
    <row r="64" spans="3:8" ht="9.75" customHeight="1" x14ac:dyDescent="0.2">
      <c r="C64" s="307" t="s">
        <v>716</v>
      </c>
      <c r="D64" s="312"/>
      <c r="E64" s="306">
        <v>2554728</v>
      </c>
      <c r="F64" s="346">
        <v>0</v>
      </c>
      <c r="G64" s="253"/>
    </row>
    <row r="65" spans="3:9" ht="9.75" customHeight="1" x14ac:dyDescent="0.2">
      <c r="C65" s="499" t="s">
        <v>717</v>
      </c>
      <c r="D65" s="502"/>
      <c r="E65" s="501">
        <v>1600000</v>
      </c>
      <c r="F65" s="346">
        <v>0</v>
      </c>
      <c r="G65" s="253"/>
    </row>
    <row r="66" spans="3:9" ht="9.75" customHeight="1" x14ac:dyDescent="0.2">
      <c r="C66" s="307" t="s">
        <v>718</v>
      </c>
      <c r="D66" s="312"/>
      <c r="E66" s="306">
        <v>1600000</v>
      </c>
      <c r="F66" s="346">
        <v>0</v>
      </c>
      <c r="G66" s="253"/>
    </row>
    <row r="67" spans="3:9" ht="9.75" customHeight="1" x14ac:dyDescent="0.2">
      <c r="C67" s="308" t="s">
        <v>220</v>
      </c>
      <c r="D67" s="309"/>
      <c r="E67" s="354">
        <f>+E41-E43-E48</f>
        <v>-316292971</v>
      </c>
      <c r="F67" s="349">
        <v>0</v>
      </c>
    </row>
    <row r="68" spans="3:9" ht="9.75" customHeight="1" x14ac:dyDescent="0.2">
      <c r="C68" s="307"/>
      <c r="D68" s="312"/>
      <c r="E68" s="306"/>
      <c r="F68" s="346">
        <v>0</v>
      </c>
    </row>
    <row r="69" spans="3:9" ht="9.75" customHeight="1" x14ac:dyDescent="0.2">
      <c r="C69" s="442" t="s">
        <v>690</v>
      </c>
      <c r="D69" s="302"/>
      <c r="E69" s="304">
        <f>+E70+E71</f>
        <v>49227273</v>
      </c>
      <c r="F69" s="350">
        <v>0</v>
      </c>
    </row>
    <row r="70" spans="3:9" ht="9.75" customHeight="1" x14ac:dyDescent="0.2">
      <c r="C70" s="307" t="s">
        <v>221</v>
      </c>
      <c r="D70" s="302"/>
      <c r="E70" s="306">
        <f>+'EERR al 31 03 2022'!B16</f>
        <v>49227273</v>
      </c>
      <c r="F70" s="350">
        <v>0</v>
      </c>
    </row>
    <row r="71" spans="3:9" x14ac:dyDescent="0.2">
      <c r="C71" s="307" t="s">
        <v>222</v>
      </c>
      <c r="D71" s="302"/>
      <c r="E71" s="306">
        <v>0</v>
      </c>
      <c r="F71" s="350">
        <v>0</v>
      </c>
    </row>
    <row r="72" spans="3:9" ht="9.75" customHeight="1" x14ac:dyDescent="0.2">
      <c r="C72" s="310"/>
      <c r="D72" s="312"/>
      <c r="E72" s="306"/>
      <c r="F72" s="346">
        <v>0</v>
      </c>
    </row>
    <row r="73" spans="3:9" ht="9.75" customHeight="1" x14ac:dyDescent="0.2">
      <c r="C73" s="442" t="s">
        <v>691</v>
      </c>
      <c r="D73" s="312"/>
      <c r="E73" s="304">
        <f>+E75+E78</f>
        <v>270464840</v>
      </c>
      <c r="F73" s="350">
        <v>0</v>
      </c>
      <c r="G73" s="258"/>
      <c r="H73" s="259"/>
      <c r="I73" s="259"/>
    </row>
    <row r="74" spans="3:9" ht="9.75" customHeight="1" x14ac:dyDescent="0.2">
      <c r="C74" s="310"/>
      <c r="D74" s="312"/>
      <c r="E74" s="304"/>
      <c r="F74" s="350">
        <v>0</v>
      </c>
    </row>
    <row r="75" spans="3:9" ht="9.75" customHeight="1" x14ac:dyDescent="0.2">
      <c r="C75" s="310" t="s">
        <v>223</v>
      </c>
      <c r="D75" s="312"/>
      <c r="E75" s="304">
        <f>SUM(E76:E77)</f>
        <v>271730979</v>
      </c>
      <c r="F75" s="350">
        <v>0</v>
      </c>
      <c r="G75" s="250"/>
    </row>
    <row r="76" spans="3:9" ht="9.75" customHeight="1" x14ac:dyDescent="0.2">
      <c r="C76" s="307" t="s">
        <v>224</v>
      </c>
      <c r="D76" s="312"/>
      <c r="E76" s="306">
        <f>+'EERR al 31 03 2022'!B12</f>
        <v>271730979</v>
      </c>
      <c r="F76" s="346">
        <v>0</v>
      </c>
      <c r="G76" s="250"/>
    </row>
    <row r="77" spans="3:9" ht="9.75" customHeight="1" x14ac:dyDescent="0.2">
      <c r="C77" s="307" t="s">
        <v>225</v>
      </c>
      <c r="D77" s="312"/>
      <c r="E77" s="306">
        <v>0</v>
      </c>
      <c r="F77" s="346">
        <v>0</v>
      </c>
      <c r="G77" s="250"/>
    </row>
    <row r="78" spans="3:9" ht="9.75" customHeight="1" x14ac:dyDescent="0.2">
      <c r="C78" s="310" t="s">
        <v>226</v>
      </c>
      <c r="D78" s="312"/>
      <c r="E78" s="304">
        <f>SUM(E79:E80)*-1</f>
        <v>-1266139</v>
      </c>
      <c r="F78" s="350">
        <v>0</v>
      </c>
    </row>
    <row r="79" spans="3:9" ht="9.75" customHeight="1" x14ac:dyDescent="0.2">
      <c r="C79" s="307" t="s">
        <v>227</v>
      </c>
      <c r="D79" s="312"/>
      <c r="E79" s="306">
        <f>+'EERR al 31 03 2022'!B48</f>
        <v>1327397</v>
      </c>
      <c r="F79" s="346">
        <v>0</v>
      </c>
    </row>
    <row r="80" spans="3:9" ht="9.75" customHeight="1" x14ac:dyDescent="0.2">
      <c r="C80" s="307" t="s">
        <v>225</v>
      </c>
      <c r="D80" s="312"/>
      <c r="E80" s="306">
        <f>+'EERR al 31 03 2022'!B53</f>
        <v>-61258</v>
      </c>
      <c r="F80" s="346">
        <v>0</v>
      </c>
    </row>
    <row r="81" spans="3:8" ht="9.75" customHeight="1" x14ac:dyDescent="0.2">
      <c r="C81" s="307"/>
      <c r="D81" s="312"/>
      <c r="E81" s="306"/>
      <c r="F81" s="346">
        <v>0</v>
      </c>
    </row>
    <row r="82" spans="3:8" ht="9.75" customHeight="1" x14ac:dyDescent="0.2">
      <c r="C82" s="441" t="s">
        <v>697</v>
      </c>
      <c r="D82" s="302"/>
      <c r="E82" s="304">
        <f>+E83-E84</f>
        <v>0</v>
      </c>
      <c r="F82" s="350">
        <v>0</v>
      </c>
    </row>
    <row r="83" spans="3:8" ht="9.75" customHeight="1" x14ac:dyDescent="0.2">
      <c r="C83" s="305" t="s">
        <v>228</v>
      </c>
      <c r="D83" s="312"/>
      <c r="E83" s="306">
        <v>0</v>
      </c>
      <c r="F83" s="346">
        <v>0</v>
      </c>
    </row>
    <row r="84" spans="3:8" x14ac:dyDescent="0.2">
      <c r="C84" s="305" t="s">
        <v>229</v>
      </c>
      <c r="D84" s="312"/>
      <c r="E84" s="306">
        <v>0</v>
      </c>
      <c r="F84" s="346">
        <v>0</v>
      </c>
      <c r="G84" s="250"/>
    </row>
    <row r="85" spans="3:8" x14ac:dyDescent="0.2">
      <c r="C85" s="305"/>
      <c r="D85" s="312"/>
      <c r="E85" s="306"/>
      <c r="F85" s="346">
        <v>0</v>
      </c>
    </row>
    <row r="86" spans="3:8" x14ac:dyDescent="0.2">
      <c r="C86" s="301" t="s">
        <v>230</v>
      </c>
      <c r="D86" s="302"/>
      <c r="E86" s="304">
        <v>0</v>
      </c>
      <c r="F86" s="350">
        <v>0</v>
      </c>
    </row>
    <row r="87" spans="3:8" x14ac:dyDescent="0.2">
      <c r="C87" s="305" t="s">
        <v>231</v>
      </c>
      <c r="D87" s="312"/>
      <c r="E87" s="306">
        <v>0</v>
      </c>
      <c r="F87" s="346">
        <v>0</v>
      </c>
      <c r="G87" s="250"/>
    </row>
    <row r="88" spans="3:8" ht="11.1" customHeight="1" x14ac:dyDescent="0.2">
      <c r="C88" s="305" t="s">
        <v>232</v>
      </c>
      <c r="D88" s="312"/>
      <c r="E88" s="306"/>
      <c r="F88" s="346">
        <v>0</v>
      </c>
      <c r="G88" s="253"/>
    </row>
    <row r="89" spans="3:8" ht="9.75" customHeight="1" x14ac:dyDescent="0.2">
      <c r="C89" s="305"/>
      <c r="D89" s="312"/>
      <c r="E89" s="306"/>
      <c r="F89" s="346">
        <v>0</v>
      </c>
    </row>
    <row r="90" spans="3:8" ht="9.75" customHeight="1" x14ac:dyDescent="0.2">
      <c r="C90" s="308" t="s">
        <v>233</v>
      </c>
      <c r="D90" s="309"/>
      <c r="E90" s="354">
        <f>+E67+E73+E82+E86+E69</f>
        <v>3399142</v>
      </c>
      <c r="F90" s="349">
        <v>0</v>
      </c>
    </row>
    <row r="91" spans="3:8" x14ac:dyDescent="0.2">
      <c r="C91" s="305"/>
      <c r="D91" s="312"/>
      <c r="E91" s="306"/>
      <c r="F91" s="346">
        <v>0</v>
      </c>
    </row>
    <row r="92" spans="3:8" ht="9.75" customHeight="1" x14ac:dyDescent="0.2">
      <c r="C92" s="301" t="s">
        <v>234</v>
      </c>
      <c r="D92" s="302"/>
      <c r="E92" s="306">
        <v>0</v>
      </c>
      <c r="F92" s="346">
        <v>0</v>
      </c>
    </row>
    <row r="93" spans="3:8" x14ac:dyDescent="0.2">
      <c r="C93" s="336" t="s">
        <v>135</v>
      </c>
      <c r="D93" s="311"/>
      <c r="E93" s="306">
        <v>0</v>
      </c>
      <c r="F93" s="351">
        <v>0</v>
      </c>
    </row>
    <row r="94" spans="3:8" ht="12.75" thickBot="1" x14ac:dyDescent="0.25">
      <c r="C94" s="337" t="s">
        <v>146</v>
      </c>
      <c r="D94" s="338"/>
      <c r="E94" s="355">
        <f>+E90-E92-E93</f>
        <v>3399142</v>
      </c>
      <c r="F94" s="352">
        <v>0</v>
      </c>
    </row>
    <row r="95" spans="3:8" x14ac:dyDescent="0.2">
      <c r="C95" s="313"/>
      <c r="D95" s="302"/>
      <c r="E95" s="542">
        <f>+E94-'BALANCE GRAL 31_03_22'!G73</f>
        <v>-0.37999999988824129</v>
      </c>
      <c r="F95" s="316"/>
    </row>
    <row r="96" spans="3:8" x14ac:dyDescent="0.2">
      <c r="C96" s="555" t="s">
        <v>761</v>
      </c>
      <c r="D96" s="555"/>
      <c r="E96" s="555"/>
      <c r="F96" s="555"/>
      <c r="G96" s="444"/>
      <c r="H96" s="444"/>
    </row>
    <row r="97" spans="5:5" x14ac:dyDescent="0.2">
      <c r="E97" s="243"/>
    </row>
  </sheetData>
  <mergeCells count="5">
    <mergeCell ref="C96:F96"/>
    <mergeCell ref="C6:F7"/>
    <mergeCell ref="C3:F3"/>
    <mergeCell ref="C4:F4"/>
    <mergeCell ref="C5:F5"/>
  </mergeCells>
  <phoneticPr fontId="59" type="noConversion"/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69" location="'NOTA X OTROS INGRESOS Y EGR'!A1" display="Otros ingresos y Egresos - Nota x" xr:uid="{21591C9D-117F-4576-B1E4-1D3993B02AE3}"/>
    <hyperlink ref="C73" location="'NOTA Y RESULTADOS FINANC'!A1" display="Resultados financieros - Nota y" xr:uid="{129BFF9B-47A8-47CD-81C6-4A84D3C21EF0}"/>
    <hyperlink ref="C82" location="'NOTA Z RESULT EXTRA'!A1" display="Resultados  extraordinarias Nota Z" xr:uid="{ED5B1086-D9CC-4F3D-AAD8-59EA1E8E9E33}"/>
  </hyperlinks>
  <pageMargins left="0.25" right="0.25" top="0.75" bottom="0.75" header="0.3" footer="0.3"/>
  <pageSetup paperSize="9" scale="65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topLeftCell="A35" zoomScale="120" zoomScaleNormal="120" workbookViewId="0">
      <selection activeCell="E10" sqref="E10"/>
    </sheetView>
  </sheetViews>
  <sheetFormatPr baseColWidth="10" defaultColWidth="11.42578125" defaultRowHeight="12" x14ac:dyDescent="0.2"/>
  <cols>
    <col min="1" max="1" width="11.42578125" style="193"/>
    <col min="2" max="2" width="5.7109375" style="193" customWidth="1"/>
    <col min="3" max="3" width="70.28515625" style="193" customWidth="1"/>
    <col min="4" max="5" width="25.7109375" style="193" customWidth="1"/>
    <col min="6" max="6" width="14.28515625" style="193" bestFit="1" customWidth="1"/>
    <col min="7" max="16384" width="11.42578125" style="193"/>
  </cols>
  <sheetData>
    <row r="1" spans="3:6" ht="55.15" customHeight="1" x14ac:dyDescent="0.2">
      <c r="C1" s="545"/>
      <c r="D1" s="545"/>
      <c r="E1" s="545"/>
    </row>
    <row r="2" spans="3:6" x14ac:dyDescent="0.2">
      <c r="C2" s="545"/>
      <c r="D2" s="545"/>
      <c r="E2" s="545"/>
    </row>
    <row r="3" spans="3:6" x14ac:dyDescent="0.2">
      <c r="C3" s="545" t="str">
        <f>+INDICE!B2</f>
        <v>TRADERS PRO CASA DE BOLSA S.A.</v>
      </c>
      <c r="D3" s="545"/>
      <c r="E3" s="545"/>
    </row>
    <row r="4" spans="3:6" x14ac:dyDescent="0.2">
      <c r="C4" s="545" t="s">
        <v>235</v>
      </c>
      <c r="D4" s="545"/>
      <c r="E4" s="545"/>
    </row>
    <row r="5" spans="3:6" ht="19.5" customHeight="1" x14ac:dyDescent="0.2">
      <c r="C5" s="553" t="s">
        <v>766</v>
      </c>
      <c r="D5" s="553"/>
      <c r="E5" s="553"/>
    </row>
    <row r="6" spans="3:6" x14ac:dyDescent="0.2">
      <c r="C6" s="557" t="s">
        <v>57</v>
      </c>
      <c r="D6" s="557"/>
      <c r="E6" s="557"/>
    </row>
    <row r="7" spans="3:6" x14ac:dyDescent="0.2">
      <c r="C7" s="317"/>
      <c r="D7" s="318" t="str">
        <f>+'ESTADOS DE RESULTADOS 31_03_22'!E8</f>
        <v>PERIODO ACTUAL 31/03/ 2022</v>
      </c>
      <c r="E7" s="318" t="str">
        <f>+'ESTADOS DE RESULTADOS 31_03_22'!F8</f>
        <v>PERIODO ANTERIOR 31/03/2021</v>
      </c>
    </row>
    <row r="8" spans="3:6" x14ac:dyDescent="0.2">
      <c r="C8" s="201" t="s">
        <v>236</v>
      </c>
      <c r="D8" s="319"/>
      <c r="E8" s="320"/>
    </row>
    <row r="9" spans="3:6" ht="12" customHeight="1" x14ac:dyDescent="0.2">
      <c r="C9" s="211"/>
      <c r="D9" s="277"/>
      <c r="E9" s="321"/>
      <c r="F9" s="253"/>
    </row>
    <row r="10" spans="3:6" x14ac:dyDescent="0.2">
      <c r="C10" s="211" t="s">
        <v>646</v>
      </c>
      <c r="D10" s="321">
        <v>54979570</v>
      </c>
      <c r="E10" s="321">
        <v>0</v>
      </c>
      <c r="F10" s="253"/>
    </row>
    <row r="11" spans="3:6" ht="12.6" customHeight="1" x14ac:dyDescent="0.2">
      <c r="C11" s="211" t="s">
        <v>237</v>
      </c>
      <c r="D11" s="321">
        <v>-15457213</v>
      </c>
      <c r="E11" s="321">
        <v>0</v>
      </c>
    </row>
    <row r="12" spans="3:6" x14ac:dyDescent="0.2">
      <c r="C12" s="211" t="s">
        <v>238</v>
      </c>
      <c r="D12" s="321">
        <v>0</v>
      </c>
      <c r="E12" s="321">
        <v>0</v>
      </c>
    </row>
    <row r="13" spans="3:6" x14ac:dyDescent="0.2">
      <c r="C13" s="211"/>
      <c r="D13" s="321"/>
      <c r="E13" s="321">
        <v>0</v>
      </c>
    </row>
    <row r="14" spans="3:6" x14ac:dyDescent="0.2">
      <c r="C14" s="322" t="s">
        <v>239</v>
      </c>
      <c r="D14" s="323"/>
      <c r="E14" s="323">
        <v>0</v>
      </c>
    </row>
    <row r="15" spans="3:6" x14ac:dyDescent="0.2">
      <c r="C15" s="322" t="s">
        <v>240</v>
      </c>
      <c r="D15" s="324">
        <f>SUM(D10:D13)</f>
        <v>39522357</v>
      </c>
      <c r="E15" s="324">
        <v>0</v>
      </c>
    </row>
    <row r="16" spans="3:6" x14ac:dyDescent="0.2">
      <c r="C16" s="325"/>
      <c r="D16" s="323"/>
      <c r="E16" s="323">
        <v>0</v>
      </c>
    </row>
    <row r="17" spans="3:5" x14ac:dyDescent="0.2">
      <c r="C17" s="322" t="s">
        <v>241</v>
      </c>
      <c r="D17" s="323"/>
      <c r="E17" s="323">
        <v>0</v>
      </c>
    </row>
    <row r="18" spans="3:5" x14ac:dyDescent="0.2">
      <c r="C18" s="325"/>
      <c r="D18" s="323"/>
      <c r="E18" s="323">
        <v>0</v>
      </c>
    </row>
    <row r="19" spans="3:5" x14ac:dyDescent="0.2">
      <c r="C19" s="325" t="s">
        <v>242</v>
      </c>
      <c r="D19" s="323">
        <v>0</v>
      </c>
      <c r="E19" s="323">
        <v>0</v>
      </c>
    </row>
    <row r="20" spans="3:5" x14ac:dyDescent="0.2">
      <c r="C20" s="325"/>
      <c r="D20" s="341">
        <f>SUM(D18:D19)</f>
        <v>0</v>
      </c>
      <c r="E20" s="324">
        <v>0</v>
      </c>
    </row>
    <row r="21" spans="3:5" x14ac:dyDescent="0.2">
      <c r="C21" s="322" t="s">
        <v>243</v>
      </c>
      <c r="D21" s="323"/>
      <c r="E21" s="323">
        <v>0</v>
      </c>
    </row>
    <row r="22" spans="3:5" x14ac:dyDescent="0.2">
      <c r="C22" s="325" t="s">
        <v>244</v>
      </c>
      <c r="D22" s="323">
        <v>-110799313</v>
      </c>
      <c r="E22" s="323">
        <v>0</v>
      </c>
    </row>
    <row r="23" spans="3:5" x14ac:dyDescent="0.2">
      <c r="C23" s="325"/>
      <c r="D23" s="323"/>
      <c r="E23" s="323">
        <v>0</v>
      </c>
    </row>
    <row r="24" spans="3:5" x14ac:dyDescent="0.2">
      <c r="C24" s="322" t="s">
        <v>245</v>
      </c>
      <c r="D24" s="341">
        <f>D15+D20+D22</f>
        <v>-71276956</v>
      </c>
      <c r="E24" s="324">
        <v>0</v>
      </c>
    </row>
    <row r="25" spans="3:5" x14ac:dyDescent="0.2">
      <c r="C25" s="325"/>
      <c r="D25" s="323"/>
      <c r="E25" s="323">
        <v>0</v>
      </c>
    </row>
    <row r="26" spans="3:5" x14ac:dyDescent="0.2">
      <c r="C26" s="325" t="s">
        <v>234</v>
      </c>
      <c r="D26" s="323">
        <v>0</v>
      </c>
      <c r="E26" s="323">
        <v>0</v>
      </c>
    </row>
    <row r="27" spans="3:5" x14ac:dyDescent="0.2">
      <c r="C27" s="325"/>
      <c r="D27" s="323"/>
      <c r="E27" s="323">
        <v>0</v>
      </c>
    </row>
    <row r="28" spans="3:5" x14ac:dyDescent="0.2">
      <c r="C28" s="322" t="s">
        <v>246</v>
      </c>
      <c r="D28" s="324">
        <f>+D24+D26</f>
        <v>-71276956</v>
      </c>
      <c r="E28" s="324">
        <v>0</v>
      </c>
    </row>
    <row r="29" spans="3:5" x14ac:dyDescent="0.2">
      <c r="C29" s="322"/>
      <c r="D29" s="326"/>
      <c r="E29" s="326">
        <v>0</v>
      </c>
    </row>
    <row r="30" spans="3:5" x14ac:dyDescent="0.2">
      <c r="C30" s="322" t="s">
        <v>247</v>
      </c>
      <c r="D30" s="323"/>
      <c r="E30" s="323">
        <v>0</v>
      </c>
    </row>
    <row r="31" spans="3:5" x14ac:dyDescent="0.2">
      <c r="C31" s="322"/>
      <c r="D31" s="323"/>
      <c r="E31" s="323">
        <v>0</v>
      </c>
    </row>
    <row r="32" spans="3:5" x14ac:dyDescent="0.2">
      <c r="C32" s="325" t="s">
        <v>248</v>
      </c>
      <c r="D32" s="323">
        <v>0</v>
      </c>
      <c r="E32" s="323">
        <v>0</v>
      </c>
    </row>
    <row r="33" spans="3:5" x14ac:dyDescent="0.2">
      <c r="C33" s="325" t="s">
        <v>647</v>
      </c>
      <c r="D33" s="323">
        <v>-26210432</v>
      </c>
      <c r="E33" s="323">
        <v>0</v>
      </c>
    </row>
    <row r="34" spans="3:5" x14ac:dyDescent="0.2">
      <c r="C34" s="325" t="s">
        <v>249</v>
      </c>
      <c r="D34" s="323" t="s">
        <v>530</v>
      </c>
      <c r="E34" s="323">
        <v>0</v>
      </c>
    </row>
    <row r="35" spans="3:5" x14ac:dyDescent="0.2">
      <c r="C35" s="325" t="s">
        <v>250</v>
      </c>
      <c r="D35" s="323">
        <v>0</v>
      </c>
      <c r="E35" s="323">
        <v>0</v>
      </c>
    </row>
    <row r="36" spans="3:5" x14ac:dyDescent="0.2">
      <c r="C36" s="325" t="s">
        <v>251</v>
      </c>
      <c r="D36" s="323">
        <v>0</v>
      </c>
      <c r="E36" s="323">
        <v>0</v>
      </c>
    </row>
    <row r="37" spans="3:5" x14ac:dyDescent="0.2">
      <c r="C37" s="325" t="s">
        <v>252</v>
      </c>
      <c r="D37" s="323" t="s">
        <v>530</v>
      </c>
      <c r="E37" s="323">
        <v>0</v>
      </c>
    </row>
    <row r="38" spans="3:5" x14ac:dyDescent="0.2">
      <c r="C38" s="325" t="s">
        <v>253</v>
      </c>
      <c r="D38" s="323" t="s">
        <v>530</v>
      </c>
      <c r="E38" s="323">
        <v>0</v>
      </c>
    </row>
    <row r="39" spans="3:5" x14ac:dyDescent="0.2">
      <c r="C39" s="325"/>
      <c r="D39" s="323"/>
      <c r="E39" s="323">
        <v>0</v>
      </c>
    </row>
    <row r="40" spans="3:5" x14ac:dyDescent="0.2">
      <c r="C40" s="322" t="s">
        <v>254</v>
      </c>
      <c r="D40" s="324">
        <f>SUM(D32:D38)</f>
        <v>-26210432</v>
      </c>
      <c r="E40" s="324">
        <v>0</v>
      </c>
    </row>
    <row r="41" spans="3:5" x14ac:dyDescent="0.2">
      <c r="C41" s="322"/>
      <c r="D41" s="326"/>
      <c r="E41" s="326">
        <v>0</v>
      </c>
    </row>
    <row r="42" spans="3:5" x14ac:dyDescent="0.2">
      <c r="C42" s="322" t="s">
        <v>255</v>
      </c>
      <c r="D42" s="323"/>
      <c r="E42" s="323">
        <v>0</v>
      </c>
    </row>
    <row r="43" spans="3:5" x14ac:dyDescent="0.2">
      <c r="C43" s="322"/>
      <c r="D43" s="323"/>
      <c r="E43" s="323">
        <v>0</v>
      </c>
    </row>
    <row r="44" spans="3:5" x14ac:dyDescent="0.2">
      <c r="C44" s="325" t="s">
        <v>256</v>
      </c>
      <c r="D44" s="323">
        <v>0</v>
      </c>
      <c r="E44" s="323">
        <v>0</v>
      </c>
    </row>
    <row r="45" spans="3:5" x14ac:dyDescent="0.2">
      <c r="C45" s="325" t="s">
        <v>648</v>
      </c>
      <c r="D45" s="323">
        <v>482019064</v>
      </c>
      <c r="E45" s="323">
        <v>0</v>
      </c>
    </row>
    <row r="46" spans="3:5" x14ac:dyDescent="0.2">
      <c r="C46" s="325" t="s">
        <v>257</v>
      </c>
      <c r="D46" s="323">
        <v>0</v>
      </c>
      <c r="E46" s="323">
        <v>0</v>
      </c>
    </row>
    <row r="47" spans="3:5" ht="12.75" customHeight="1" x14ac:dyDescent="0.2">
      <c r="C47" s="325" t="s">
        <v>227</v>
      </c>
      <c r="D47" s="323">
        <v>-955397</v>
      </c>
      <c r="E47" s="323">
        <v>0</v>
      </c>
    </row>
    <row r="48" spans="3:5" ht="12.75" customHeight="1" x14ac:dyDescent="0.2">
      <c r="C48" s="325"/>
      <c r="D48" s="323"/>
      <c r="E48" s="323">
        <v>0</v>
      </c>
    </row>
    <row r="49" spans="3:6" ht="12.75" customHeight="1" x14ac:dyDescent="0.2">
      <c r="C49" s="322" t="s">
        <v>258</v>
      </c>
      <c r="D49" s="324">
        <f>SUM(D44:D48)</f>
        <v>481063667</v>
      </c>
      <c r="E49" s="324">
        <v>0</v>
      </c>
    </row>
    <row r="50" spans="3:6" x14ac:dyDescent="0.2">
      <c r="C50" s="325"/>
      <c r="D50" s="323"/>
      <c r="E50" s="323">
        <v>0</v>
      </c>
    </row>
    <row r="51" spans="3:6" x14ac:dyDescent="0.2">
      <c r="C51" s="322" t="s">
        <v>259</v>
      </c>
      <c r="D51" s="323"/>
      <c r="E51" s="323">
        <v>0</v>
      </c>
    </row>
    <row r="52" spans="3:6" x14ac:dyDescent="0.2">
      <c r="C52" s="322"/>
      <c r="D52" s="323"/>
      <c r="E52" s="323">
        <v>0</v>
      </c>
    </row>
    <row r="53" spans="3:6" ht="16.5" customHeight="1" x14ac:dyDescent="0.2">
      <c r="C53" s="325" t="s">
        <v>260</v>
      </c>
      <c r="D53" s="326">
        <f>+D24+D26+D40+D49</f>
        <v>383576279</v>
      </c>
      <c r="E53" s="326">
        <v>0</v>
      </c>
      <c r="F53" s="256"/>
    </row>
    <row r="54" spans="3:6" x14ac:dyDescent="0.2">
      <c r="C54" s="327" t="s">
        <v>261</v>
      </c>
      <c r="D54" s="328">
        <f>+'BALANCE GRAL 31_03_22'!E13</f>
        <v>112935599</v>
      </c>
      <c r="E54" s="328">
        <v>0</v>
      </c>
    </row>
    <row r="55" spans="3:6" ht="12.75" thickBot="1" x14ac:dyDescent="0.25">
      <c r="C55" s="329" t="s">
        <v>262</v>
      </c>
      <c r="D55" s="330">
        <f>D53+D54</f>
        <v>496511878</v>
      </c>
      <c r="E55" s="330">
        <v>0</v>
      </c>
    </row>
    <row r="56" spans="3:6" ht="12.75" thickTop="1" x14ac:dyDescent="0.2">
      <c r="D56" s="244"/>
    </row>
    <row r="57" spans="3:6" hidden="1" x14ac:dyDescent="0.2">
      <c r="D57" s="316">
        <f>+D55-'BALANCE GRAL 31_03_22'!D13</f>
        <v>0</v>
      </c>
    </row>
    <row r="58" spans="3:6" x14ac:dyDescent="0.2">
      <c r="C58" s="555" t="s">
        <v>761</v>
      </c>
      <c r="D58" s="555"/>
      <c r="E58" s="555"/>
      <c r="F58" s="444"/>
    </row>
    <row r="59" spans="3:6" x14ac:dyDescent="0.2">
      <c r="D59" s="316">
        <f>+'BALANCE GRAL 31_03_22'!D13-D55</f>
        <v>0</v>
      </c>
    </row>
  </sheetData>
  <mergeCells count="7">
    <mergeCell ref="C58:E58"/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K34"/>
  <sheetViews>
    <sheetView showGridLines="0" topLeftCell="A19" zoomScale="126" zoomScaleNormal="126" workbookViewId="0">
      <selection activeCell="E10" sqref="E10"/>
    </sheetView>
  </sheetViews>
  <sheetFormatPr baseColWidth="10" defaultColWidth="11.42578125" defaultRowHeight="12" x14ac:dyDescent="0.2"/>
  <cols>
    <col min="1" max="1" width="5.28515625" style="29" customWidth="1"/>
    <col min="2" max="2" width="40.28515625" style="29" customWidth="1"/>
    <col min="3" max="8" width="15.7109375" style="43" customWidth="1"/>
    <col min="9" max="10" width="15.7109375" style="29" customWidth="1"/>
    <col min="11" max="11" width="15" style="29" bestFit="1" customWidth="1"/>
    <col min="12" max="16384" width="11.42578125" style="29"/>
  </cols>
  <sheetData>
    <row r="1" spans="2:11" ht="55.15" customHeight="1" x14ac:dyDescent="0.2"/>
    <row r="3" spans="2:11" x14ac:dyDescent="0.2">
      <c r="B3" s="545" t="str">
        <f>+INDICE!B2</f>
        <v>TRADERS PRO CASA DE BOLSA S.A.</v>
      </c>
      <c r="C3" s="545"/>
      <c r="D3" s="545"/>
      <c r="E3" s="545"/>
      <c r="F3" s="545"/>
      <c r="G3" s="545"/>
      <c r="H3" s="545"/>
      <c r="I3" s="545"/>
      <c r="J3" s="545"/>
      <c r="K3" s="545"/>
    </row>
    <row r="4" spans="2:11" x14ac:dyDescent="0.2">
      <c r="B4" s="545" t="s">
        <v>263</v>
      </c>
      <c r="C4" s="545"/>
      <c r="D4" s="545"/>
      <c r="E4" s="545"/>
      <c r="F4" s="545"/>
      <c r="G4" s="545"/>
      <c r="H4" s="545"/>
      <c r="I4" s="545"/>
      <c r="J4" s="545"/>
      <c r="K4" s="545"/>
    </row>
    <row r="5" spans="2:11" x14ac:dyDescent="0.2">
      <c r="B5" s="545" t="s">
        <v>766</v>
      </c>
      <c r="C5" s="545"/>
      <c r="D5" s="545"/>
      <c r="E5" s="545"/>
      <c r="F5" s="545"/>
      <c r="G5" s="545"/>
      <c r="H5" s="545"/>
      <c r="I5" s="545"/>
      <c r="J5" s="545"/>
      <c r="K5" s="545"/>
    </row>
    <row r="6" spans="2:11" ht="15" customHeight="1" x14ac:dyDescent="0.2">
      <c r="B6" s="554" t="s">
        <v>57</v>
      </c>
      <c r="C6" s="554"/>
      <c r="D6" s="554"/>
      <c r="E6" s="554"/>
      <c r="F6" s="554"/>
      <c r="G6" s="554"/>
      <c r="H6" s="554"/>
      <c r="I6" s="554"/>
      <c r="J6" s="554"/>
      <c r="K6" s="554"/>
    </row>
    <row r="7" spans="2:11" ht="15" customHeight="1" thickBot="1" x14ac:dyDescent="0.25">
      <c r="B7" s="240"/>
      <c r="C7" s="240"/>
      <c r="D7" s="29"/>
      <c r="E7" s="29"/>
      <c r="F7" s="29"/>
      <c r="G7" s="29"/>
      <c r="H7" s="29"/>
    </row>
    <row r="8" spans="2:11" s="260" customFormat="1" ht="13.5" customHeight="1" thickBot="1" x14ac:dyDescent="0.25">
      <c r="B8" s="240"/>
      <c r="C8" s="558" t="s">
        <v>264</v>
      </c>
      <c r="D8" s="559"/>
      <c r="E8" s="558" t="s">
        <v>265</v>
      </c>
      <c r="F8" s="559"/>
      <c r="G8" s="560"/>
      <c r="H8" s="559" t="s">
        <v>266</v>
      </c>
      <c r="I8" s="561"/>
      <c r="J8" s="562" t="s">
        <v>267</v>
      </c>
      <c r="K8" s="560"/>
    </row>
    <row r="9" spans="2:11" s="260" customFormat="1" ht="36.75" thickBot="1" x14ac:dyDescent="0.25">
      <c r="B9" s="261" t="s">
        <v>268</v>
      </c>
      <c r="C9" s="262" t="s">
        <v>269</v>
      </c>
      <c r="D9" s="263" t="s">
        <v>270</v>
      </c>
      <c r="E9" s="264" t="s">
        <v>271</v>
      </c>
      <c r="F9" s="265" t="s">
        <v>485</v>
      </c>
      <c r="G9" s="263" t="s">
        <v>272</v>
      </c>
      <c r="H9" s="264" t="s">
        <v>273</v>
      </c>
      <c r="I9" s="266" t="s">
        <v>274</v>
      </c>
      <c r="J9" s="343" t="str">
        <f>+'ESTADOS DE RESULTADOS 31_03_22'!E8</f>
        <v>PERIODO ACTUAL 31/03/ 2022</v>
      </c>
      <c r="K9" s="344" t="str">
        <f>+'ESTADOS DE RESULTADOS 31_03_22'!F8</f>
        <v>PERIODO ANTERIOR 31/03/2021</v>
      </c>
    </row>
    <row r="10" spans="2:11" s="124" customFormat="1" x14ac:dyDescent="0.2">
      <c r="B10" s="267"/>
      <c r="C10" s="268"/>
      <c r="D10" s="269"/>
      <c r="E10" s="268"/>
      <c r="F10" s="270"/>
      <c r="G10" s="269"/>
      <c r="H10" s="268"/>
      <c r="I10" s="269"/>
      <c r="J10" s="268"/>
      <c r="K10" s="269"/>
    </row>
    <row r="11" spans="2:11" s="124" customFormat="1" ht="24" customHeight="1" x14ac:dyDescent="0.2">
      <c r="B11" s="267" t="s">
        <v>275</v>
      </c>
      <c r="C11" s="268">
        <f>+'BALANCE GRAL 31_03_22'!H62</f>
        <v>0</v>
      </c>
      <c r="D11" s="269">
        <f>+'BALANCE GRAL 31_03_22'!H61</f>
        <v>3386000000</v>
      </c>
      <c r="E11" s="268">
        <f>+'BALANCE GRAL 31_03_22'!H65</f>
        <v>0</v>
      </c>
      <c r="F11" s="270">
        <f>+'BALANCE GRAL 31_03_22'!H67</f>
        <v>0</v>
      </c>
      <c r="G11" s="269">
        <f>+'BALANCE GRAL 31_03_22'!H66</f>
        <v>0</v>
      </c>
      <c r="H11" s="271">
        <f>+'BALANCE GRAL 31_03_22'!H72</f>
        <v>0</v>
      </c>
      <c r="I11" s="269">
        <f>+'BALANCE GRAL 31_03_22'!H73</f>
        <v>-9318361.7300000004</v>
      </c>
      <c r="J11" s="272">
        <f>SUM(C11:I11)</f>
        <v>3376681638.27</v>
      </c>
      <c r="K11" s="273">
        <v>0</v>
      </c>
    </row>
    <row r="12" spans="2:11" s="124" customFormat="1" ht="24" customHeight="1" x14ac:dyDescent="0.2">
      <c r="B12" s="267"/>
      <c r="C12" s="268"/>
      <c r="D12" s="269"/>
      <c r="E12" s="268"/>
      <c r="F12" s="270"/>
      <c r="G12" s="269"/>
      <c r="H12" s="271"/>
      <c r="I12" s="269"/>
      <c r="J12" s="272">
        <f>SUM(C12:I12)</f>
        <v>0</v>
      </c>
      <c r="K12" s="273">
        <v>0</v>
      </c>
    </row>
    <row r="13" spans="2:11" s="124" customFormat="1" ht="24" customHeight="1" x14ac:dyDescent="0.2">
      <c r="B13" s="274" t="s">
        <v>276</v>
      </c>
      <c r="C13" s="268"/>
      <c r="D13" s="269"/>
      <c r="E13" s="268"/>
      <c r="F13" s="275"/>
      <c r="G13" s="276"/>
      <c r="H13" s="271"/>
      <c r="I13" s="269"/>
      <c r="J13" s="272">
        <f t="shared" ref="J13:J26" si="0">SUM(C13:I13)</f>
        <v>0</v>
      </c>
      <c r="K13" s="273">
        <v>0</v>
      </c>
    </row>
    <row r="14" spans="2:11" s="124" customFormat="1" ht="24" customHeight="1" x14ac:dyDescent="0.2">
      <c r="B14" s="267"/>
      <c r="C14" s="268"/>
      <c r="D14" s="269"/>
      <c r="E14" s="268"/>
      <c r="F14" s="275"/>
      <c r="G14" s="276"/>
      <c r="H14" s="271"/>
      <c r="I14" s="269"/>
      <c r="J14" s="272">
        <f t="shared" si="0"/>
        <v>0</v>
      </c>
      <c r="K14" s="273">
        <v>0</v>
      </c>
    </row>
    <row r="15" spans="2:11" s="124" customFormat="1" ht="24" customHeight="1" x14ac:dyDescent="0.2">
      <c r="B15" s="267" t="s">
        <v>277</v>
      </c>
      <c r="C15" s="268" t="s">
        <v>278</v>
      </c>
      <c r="D15" s="269" t="s">
        <v>278</v>
      </c>
      <c r="E15" s="271">
        <f>+E27-E11</f>
        <v>0</v>
      </c>
      <c r="F15" s="275">
        <v>0</v>
      </c>
      <c r="G15" s="276" t="s">
        <v>278</v>
      </c>
      <c r="H15" s="271" t="s">
        <v>278</v>
      </c>
      <c r="I15" s="269" t="s">
        <v>278</v>
      </c>
      <c r="J15" s="272">
        <f t="shared" si="0"/>
        <v>0</v>
      </c>
      <c r="K15" s="273">
        <v>0</v>
      </c>
    </row>
    <row r="16" spans="2:11" s="124" customFormat="1" ht="24" customHeight="1" x14ac:dyDescent="0.2">
      <c r="B16" s="267"/>
      <c r="C16" s="268"/>
      <c r="D16" s="269"/>
      <c r="E16" s="271"/>
      <c r="F16" s="275"/>
      <c r="G16" s="276"/>
      <c r="H16" s="271"/>
      <c r="I16" s="269"/>
      <c r="J16" s="272">
        <f t="shared" si="0"/>
        <v>0</v>
      </c>
      <c r="K16" s="273">
        <v>0</v>
      </c>
    </row>
    <row r="17" spans="2:11" s="124" customFormat="1" ht="24" customHeight="1" x14ac:dyDescent="0.2">
      <c r="B17" s="267" t="s">
        <v>279</v>
      </c>
      <c r="C17" s="268" t="s">
        <v>278</v>
      </c>
      <c r="D17" s="269" t="s">
        <v>278</v>
      </c>
      <c r="E17" s="271" t="s">
        <v>278</v>
      </c>
      <c r="F17" s="277">
        <v>0</v>
      </c>
      <c r="G17" s="276">
        <f>+G27-G11-G25</f>
        <v>0</v>
      </c>
      <c r="H17" s="271" t="s">
        <v>278</v>
      </c>
      <c r="I17" s="269" t="s">
        <v>278</v>
      </c>
      <c r="J17" s="272">
        <f t="shared" si="0"/>
        <v>0</v>
      </c>
      <c r="K17" s="273">
        <v>0</v>
      </c>
    </row>
    <row r="18" spans="2:11" s="124" customFormat="1" ht="24" customHeight="1" x14ac:dyDescent="0.2">
      <c r="B18" s="267"/>
      <c r="C18" s="268"/>
      <c r="D18" s="269"/>
      <c r="E18" s="271"/>
      <c r="F18" s="275"/>
      <c r="G18" s="276"/>
      <c r="H18" s="271"/>
      <c r="I18" s="269"/>
      <c r="J18" s="272">
        <f t="shared" si="0"/>
        <v>0</v>
      </c>
      <c r="K18" s="273">
        <v>0</v>
      </c>
    </row>
    <row r="19" spans="2:11" s="124" customFormat="1" ht="24" customHeight="1" x14ac:dyDescent="0.2">
      <c r="B19" s="267" t="s">
        <v>144</v>
      </c>
      <c r="C19" s="268" t="s">
        <v>278</v>
      </c>
      <c r="D19" s="269" t="s">
        <v>278</v>
      </c>
      <c r="E19" s="271" t="s">
        <v>278</v>
      </c>
      <c r="F19" s="277" t="s">
        <v>278</v>
      </c>
      <c r="G19" s="276" t="s">
        <v>278</v>
      </c>
      <c r="H19" s="271" t="s">
        <v>278</v>
      </c>
      <c r="I19" s="269" t="s">
        <v>278</v>
      </c>
      <c r="J19" s="272">
        <f t="shared" si="0"/>
        <v>0</v>
      </c>
      <c r="K19" s="273">
        <v>0</v>
      </c>
    </row>
    <row r="20" spans="2:11" s="124" customFormat="1" ht="24" customHeight="1" x14ac:dyDescent="0.2">
      <c r="B20" s="267"/>
      <c r="C20" s="268"/>
      <c r="D20" s="269"/>
      <c r="E20" s="271"/>
      <c r="F20" s="277"/>
      <c r="G20" s="276"/>
      <c r="H20" s="271"/>
      <c r="I20" s="269"/>
      <c r="J20" s="272">
        <f t="shared" si="0"/>
        <v>0</v>
      </c>
      <c r="K20" s="273">
        <v>0</v>
      </c>
    </row>
    <row r="21" spans="2:11" s="124" customFormat="1" ht="24" customHeight="1" x14ac:dyDescent="0.2">
      <c r="B21" s="267" t="s">
        <v>280</v>
      </c>
      <c r="C21" s="268">
        <v>0</v>
      </c>
      <c r="E21" s="271">
        <v>0</v>
      </c>
      <c r="F21" s="277" t="s">
        <v>278</v>
      </c>
      <c r="G21" s="276" t="s">
        <v>278</v>
      </c>
      <c r="H21" s="271" t="s">
        <v>278</v>
      </c>
      <c r="I21" s="269" t="s">
        <v>278</v>
      </c>
      <c r="J21" s="272">
        <f t="shared" si="0"/>
        <v>0</v>
      </c>
      <c r="K21" s="273">
        <v>0</v>
      </c>
    </row>
    <row r="22" spans="2:11" s="124" customFormat="1" ht="24" customHeight="1" x14ac:dyDescent="0.2">
      <c r="B22" s="267"/>
      <c r="C22" s="268"/>
      <c r="D22" s="269"/>
      <c r="E22" s="271"/>
      <c r="F22" s="277"/>
      <c r="G22" s="276"/>
      <c r="H22" s="271"/>
      <c r="I22" s="269"/>
      <c r="J22" s="272">
        <f t="shared" si="0"/>
        <v>0</v>
      </c>
      <c r="K22" s="273">
        <v>0</v>
      </c>
    </row>
    <row r="23" spans="2:11" s="124" customFormat="1" ht="24" customHeight="1" x14ac:dyDescent="0.2">
      <c r="B23" s="267" t="s">
        <v>281</v>
      </c>
      <c r="C23" s="268" t="s">
        <v>278</v>
      </c>
      <c r="D23" s="269">
        <v>0</v>
      </c>
      <c r="E23" s="271" t="s">
        <v>278</v>
      </c>
      <c r="F23" s="277" t="s">
        <v>278</v>
      </c>
      <c r="G23" s="276" t="s">
        <v>278</v>
      </c>
      <c r="H23" s="271" t="s">
        <v>278</v>
      </c>
      <c r="I23" s="269">
        <v>0</v>
      </c>
      <c r="J23" s="272">
        <f t="shared" si="0"/>
        <v>0</v>
      </c>
      <c r="K23" s="269">
        <v>0</v>
      </c>
    </row>
    <row r="24" spans="2:11" s="124" customFormat="1" ht="24" customHeight="1" x14ac:dyDescent="0.2">
      <c r="B24" s="267"/>
      <c r="C24" s="268"/>
      <c r="D24" s="269"/>
      <c r="E24" s="271"/>
      <c r="F24" s="275"/>
      <c r="G24" s="276"/>
      <c r="H24" s="271"/>
      <c r="I24" s="269"/>
      <c r="J24" s="272">
        <f t="shared" si="0"/>
        <v>0</v>
      </c>
      <c r="K24" s="273">
        <v>0</v>
      </c>
    </row>
    <row r="25" spans="2:11" s="124" customFormat="1" ht="24" customHeight="1" x14ac:dyDescent="0.2">
      <c r="B25" s="267" t="s">
        <v>282</v>
      </c>
      <c r="C25" s="268">
        <v>0</v>
      </c>
      <c r="D25" s="269">
        <f>+D27-D28</f>
        <v>3386000000</v>
      </c>
      <c r="E25" s="271">
        <v>0</v>
      </c>
      <c r="F25" s="277">
        <f>-F28</f>
        <v>0</v>
      </c>
      <c r="G25" s="276">
        <f>+G27-G11</f>
        <v>0</v>
      </c>
      <c r="H25" s="271">
        <f>+H27-H28</f>
        <v>-9529901</v>
      </c>
      <c r="I25" s="269">
        <f>(+I28+I23)*-1</f>
        <v>0</v>
      </c>
      <c r="J25" s="272">
        <f t="shared" si="0"/>
        <v>3376470099</v>
      </c>
      <c r="K25" s="273">
        <v>0</v>
      </c>
    </row>
    <row r="26" spans="2:11" s="124" customFormat="1" ht="24" customHeight="1" thickBot="1" x14ac:dyDescent="0.25">
      <c r="B26" s="267" t="s">
        <v>146</v>
      </c>
      <c r="C26" s="278" t="s">
        <v>278</v>
      </c>
      <c r="D26" s="279" t="s">
        <v>278</v>
      </c>
      <c r="E26" s="278" t="s">
        <v>278</v>
      </c>
      <c r="F26" s="280">
        <f>+F27</f>
        <v>0</v>
      </c>
      <c r="G26" s="279" t="s">
        <v>278</v>
      </c>
      <c r="H26" s="281"/>
      <c r="I26" s="279">
        <f>+I27</f>
        <v>3399142.38</v>
      </c>
      <c r="J26" s="272">
        <f t="shared" si="0"/>
        <v>3399142.38</v>
      </c>
      <c r="K26" s="282">
        <v>0</v>
      </c>
    </row>
    <row r="27" spans="2:11" s="124" customFormat="1" ht="24" customHeight="1" thickBot="1" x14ac:dyDescent="0.25">
      <c r="B27" s="283" t="s">
        <v>719</v>
      </c>
      <c r="C27" s="284">
        <f>+'BALANCE GRAL 31_03_22'!G62</f>
        <v>0</v>
      </c>
      <c r="D27" s="285">
        <f>+'BALANCE GRAL 31_03_22'!G61</f>
        <v>3386000000</v>
      </c>
      <c r="E27" s="286">
        <f>+'BALANCE GRAL 31_03_22'!G65</f>
        <v>0</v>
      </c>
      <c r="F27" s="285">
        <f>+'BALANCE GRAL 31_03_22'!G67</f>
        <v>0</v>
      </c>
      <c r="G27" s="287">
        <f>+'BALANCE GRAL 31_03_22'!G66</f>
        <v>0</v>
      </c>
      <c r="H27" s="284">
        <f>+'BALANCE GRAL 31_03_22'!G72</f>
        <v>-9529901</v>
      </c>
      <c r="I27" s="285">
        <f>+'BALANCE GRAL 31_03_22'!G73</f>
        <v>3399142.38</v>
      </c>
      <c r="J27" s="288">
        <f>SUM(C27:I27)</f>
        <v>3379869241.3800001</v>
      </c>
      <c r="K27" s="289">
        <v>0</v>
      </c>
    </row>
    <row r="28" spans="2:11" s="124" customFormat="1" ht="24" customHeight="1" thickBot="1" x14ac:dyDescent="0.25">
      <c r="B28" s="290" t="s">
        <v>720</v>
      </c>
      <c r="C28" s="291">
        <v>0</v>
      </c>
      <c r="D28" s="291">
        <v>0</v>
      </c>
      <c r="E28" s="291">
        <v>0</v>
      </c>
      <c r="F28" s="291">
        <v>0</v>
      </c>
      <c r="G28" s="291">
        <v>0</v>
      </c>
      <c r="H28" s="291">
        <v>0</v>
      </c>
      <c r="I28" s="291">
        <v>0</v>
      </c>
      <c r="J28" s="292">
        <v>0</v>
      </c>
      <c r="K28" s="293">
        <v>0</v>
      </c>
    </row>
    <row r="30" spans="2:11" hidden="1" x14ac:dyDescent="0.2">
      <c r="D30" s="43">
        <f>SUM(D11:D26)</f>
        <v>6772000000</v>
      </c>
      <c r="E30" s="43">
        <f t="shared" ref="E30:J30" si="1">SUM(E11:E26)</f>
        <v>0</v>
      </c>
      <c r="F30" s="43">
        <f t="shared" si="1"/>
        <v>0</v>
      </c>
      <c r="G30" s="43">
        <f t="shared" si="1"/>
        <v>0</v>
      </c>
      <c r="H30" s="43">
        <f t="shared" si="1"/>
        <v>-9529901</v>
      </c>
      <c r="I30" s="43">
        <f t="shared" si="1"/>
        <v>-5919219.3500000006</v>
      </c>
      <c r="J30" s="43">
        <f t="shared" si="1"/>
        <v>6756550879.6500006</v>
      </c>
      <c r="K30" s="59">
        <f>+J27-'BALANCE GRAL 31_03_22'!G75</f>
        <v>0</v>
      </c>
    </row>
    <row r="31" spans="2:11" hidden="1" x14ac:dyDescent="0.2"/>
    <row r="32" spans="2:11" hidden="1" x14ac:dyDescent="0.2">
      <c r="C32" s="59">
        <f t="shared" ref="C32:I32" si="2">+C30-C27</f>
        <v>0</v>
      </c>
      <c r="D32" s="59">
        <f t="shared" si="2"/>
        <v>3386000000</v>
      </c>
      <c r="E32" s="59">
        <f t="shared" si="2"/>
        <v>0</v>
      </c>
      <c r="F32" s="59">
        <f t="shared" si="2"/>
        <v>0</v>
      </c>
      <c r="G32" s="59">
        <f t="shared" si="2"/>
        <v>0</v>
      </c>
      <c r="H32" s="59">
        <f t="shared" si="2"/>
        <v>0</v>
      </c>
      <c r="I32" s="59">
        <f t="shared" si="2"/>
        <v>-9318361.7300000004</v>
      </c>
      <c r="J32" s="59">
        <f>+J30-J27</f>
        <v>3376681638.2700005</v>
      </c>
    </row>
    <row r="33" spans="2:11" x14ac:dyDescent="0.2">
      <c r="J33" s="59">
        <f>+J27-'BALANCE GRAL 31_03_22'!G75</f>
        <v>0</v>
      </c>
    </row>
    <row r="34" spans="2:11" x14ac:dyDescent="0.2">
      <c r="B34" s="555" t="s">
        <v>761</v>
      </c>
      <c r="C34" s="555"/>
      <c r="D34" s="555"/>
      <c r="E34" s="555"/>
      <c r="F34" s="555"/>
      <c r="G34" s="555"/>
      <c r="H34" s="555"/>
      <c r="I34" s="555"/>
      <c r="J34" s="555"/>
      <c r="K34" s="555"/>
    </row>
  </sheetData>
  <mergeCells count="9">
    <mergeCell ref="B34:K34"/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6"/>
  <sheetViews>
    <sheetView showGridLines="0" topLeftCell="A32" zoomScale="143" workbookViewId="0">
      <selection activeCell="E10" sqref="E10"/>
    </sheetView>
  </sheetViews>
  <sheetFormatPr baseColWidth="10" defaultColWidth="9.140625" defaultRowHeight="12" x14ac:dyDescent="0.2"/>
  <cols>
    <col min="1" max="3" width="2.5703125" style="29" customWidth="1"/>
    <col min="4" max="4" width="74.42578125" style="29" customWidth="1"/>
    <col min="5" max="257" width="11.42578125" style="29" customWidth="1"/>
    <col min="258" max="16384" width="9.140625" style="29"/>
  </cols>
  <sheetData>
    <row r="1" spans="3:6" ht="55.15" customHeight="1" x14ac:dyDescent="0.2"/>
    <row r="3" spans="3:6" x14ac:dyDescent="0.2">
      <c r="D3" s="185" t="s">
        <v>696</v>
      </c>
    </row>
    <row r="4" spans="3:6" x14ac:dyDescent="0.2">
      <c r="C4" s="185"/>
      <c r="D4" s="30"/>
    </row>
    <row r="5" spans="3:6" x14ac:dyDescent="0.2">
      <c r="C5" s="30"/>
      <c r="D5" s="185" t="s">
        <v>283</v>
      </c>
      <c r="E5" s="30"/>
      <c r="F5" s="30"/>
    </row>
    <row r="6" spans="3:6" x14ac:dyDescent="0.2">
      <c r="C6" s="30"/>
      <c r="D6" s="30"/>
    </row>
    <row r="7" spans="3:6" ht="48" x14ac:dyDescent="0.2">
      <c r="C7" s="30"/>
      <c r="D7" s="254" t="s">
        <v>923</v>
      </c>
    </row>
    <row r="8" spans="3:6" x14ac:dyDescent="0.2">
      <c r="C8" s="32"/>
      <c r="D8" s="32"/>
    </row>
    <row r="9" spans="3:6" x14ac:dyDescent="0.2">
      <c r="C9" s="32"/>
      <c r="D9" s="30" t="s">
        <v>284</v>
      </c>
      <c r="E9" s="30"/>
      <c r="F9" s="30"/>
    </row>
    <row r="10" spans="3:6" x14ac:dyDescent="0.2">
      <c r="C10" s="30"/>
      <c r="D10" s="32"/>
    </row>
    <row r="11" spans="3:6" x14ac:dyDescent="0.2">
      <c r="C11" s="32"/>
      <c r="D11" s="31" t="s">
        <v>527</v>
      </c>
    </row>
    <row r="12" spans="3:6" x14ac:dyDescent="0.2">
      <c r="C12" s="31"/>
      <c r="D12" s="31"/>
    </row>
    <row r="13" spans="3:6" ht="72" x14ac:dyDescent="0.2">
      <c r="C13" s="31"/>
      <c r="D13" s="31" t="s">
        <v>721</v>
      </c>
    </row>
    <row r="14" spans="3:6" x14ac:dyDescent="0.2">
      <c r="C14" s="31"/>
      <c r="D14" s="32"/>
    </row>
    <row r="15" spans="3:6" ht="36" x14ac:dyDescent="0.2">
      <c r="C15" s="32"/>
      <c r="D15" s="32" t="s">
        <v>722</v>
      </c>
    </row>
    <row r="16" spans="3:6" x14ac:dyDescent="0.2">
      <c r="C16" s="32"/>
      <c r="D16" s="32"/>
    </row>
    <row r="17" spans="3:6" x14ac:dyDescent="0.2">
      <c r="C17" s="32"/>
      <c r="D17" s="32" t="s">
        <v>285</v>
      </c>
      <c r="F17" s="32"/>
    </row>
    <row r="18" spans="3:6" ht="24" x14ac:dyDescent="0.2">
      <c r="D18" s="32" t="s">
        <v>286</v>
      </c>
    </row>
    <row r="19" spans="3:6" ht="24" x14ac:dyDescent="0.2">
      <c r="C19" s="32"/>
      <c r="D19" s="32" t="s">
        <v>287</v>
      </c>
    </row>
    <row r="20" spans="3:6" ht="24" x14ac:dyDescent="0.2">
      <c r="C20" s="32"/>
      <c r="D20" s="32" t="s">
        <v>288</v>
      </c>
    </row>
    <row r="21" spans="3:6" ht="24" x14ac:dyDescent="0.2">
      <c r="C21" s="32"/>
      <c r="D21" s="32" t="s">
        <v>289</v>
      </c>
    </row>
    <row r="22" spans="3:6" x14ac:dyDescent="0.2">
      <c r="C22" s="32"/>
      <c r="D22" s="32" t="s">
        <v>290</v>
      </c>
    </row>
    <row r="23" spans="3:6" x14ac:dyDescent="0.2">
      <c r="C23" s="32"/>
      <c r="D23" s="32" t="s">
        <v>291</v>
      </c>
    </row>
    <row r="24" spans="3:6" ht="36" x14ac:dyDescent="0.2">
      <c r="C24" s="32"/>
      <c r="D24" s="32" t="s">
        <v>292</v>
      </c>
    </row>
    <row r="25" spans="3:6" ht="36" x14ac:dyDescent="0.2">
      <c r="C25" s="32"/>
      <c r="D25" s="32" t="s">
        <v>293</v>
      </c>
    </row>
    <row r="26" spans="3:6" ht="24" x14ac:dyDescent="0.2">
      <c r="C26" s="32"/>
      <c r="D26" s="32" t="s">
        <v>294</v>
      </c>
    </row>
    <row r="27" spans="3:6" ht="36" x14ac:dyDescent="0.2">
      <c r="C27" s="32"/>
      <c r="D27" s="32" t="s">
        <v>295</v>
      </c>
    </row>
    <row r="28" spans="3:6" x14ac:dyDescent="0.2">
      <c r="C28" s="32"/>
      <c r="D28" s="31"/>
    </row>
    <row r="29" spans="3:6" x14ac:dyDescent="0.2">
      <c r="C29" s="31"/>
      <c r="D29" s="31" t="s">
        <v>528</v>
      </c>
    </row>
    <row r="30" spans="3:6" x14ac:dyDescent="0.2">
      <c r="C30" s="31"/>
      <c r="D30" s="255"/>
    </row>
    <row r="31" spans="3:6" ht="24" x14ac:dyDescent="0.2">
      <c r="C31" s="255"/>
      <c r="D31" s="32" t="s">
        <v>924</v>
      </c>
    </row>
    <row r="32" spans="3:6" x14ac:dyDescent="0.2">
      <c r="C32" s="32"/>
      <c r="D32" s="32"/>
    </row>
    <row r="33" spans="3:6" x14ac:dyDescent="0.2">
      <c r="C33" s="32"/>
      <c r="D33" s="30" t="s">
        <v>296</v>
      </c>
      <c r="E33" s="30"/>
      <c r="F33" s="30"/>
    </row>
    <row r="34" spans="3:6" x14ac:dyDescent="0.2">
      <c r="C34" s="30"/>
      <c r="D34" s="32"/>
    </row>
    <row r="35" spans="3:6" x14ac:dyDescent="0.2">
      <c r="C35" s="32"/>
      <c r="D35" s="31" t="s">
        <v>297</v>
      </c>
    </row>
    <row r="36" spans="3:6" ht="24" x14ac:dyDescent="0.2">
      <c r="C36" s="31"/>
      <c r="D36" s="32" t="s">
        <v>925</v>
      </c>
    </row>
    <row r="37" spans="3:6" x14ac:dyDescent="0.2">
      <c r="C37" s="32"/>
      <c r="D37" s="32"/>
    </row>
    <row r="38" spans="3:6" x14ac:dyDescent="0.2">
      <c r="C38" s="32"/>
      <c r="D38" s="31" t="s">
        <v>298</v>
      </c>
    </row>
    <row r="39" spans="3:6" ht="36" x14ac:dyDescent="0.2">
      <c r="C39" s="31"/>
      <c r="D39" s="32" t="s">
        <v>768</v>
      </c>
    </row>
    <row r="40" spans="3:6" x14ac:dyDescent="0.2">
      <c r="C40" s="32"/>
      <c r="D40" s="32"/>
    </row>
    <row r="41" spans="3:6" x14ac:dyDescent="0.2">
      <c r="C41" s="32"/>
      <c r="D41" s="31" t="s">
        <v>299</v>
      </c>
    </row>
    <row r="42" spans="3:6" x14ac:dyDescent="0.2">
      <c r="C42" s="31"/>
      <c r="D42" s="32" t="s">
        <v>300</v>
      </c>
    </row>
    <row r="43" spans="3:6" x14ac:dyDescent="0.2">
      <c r="C43" s="32"/>
      <c r="D43" s="31"/>
    </row>
    <row r="44" spans="3:6" x14ac:dyDescent="0.2">
      <c r="C44" s="31"/>
      <c r="D44" s="31" t="s">
        <v>529</v>
      </c>
    </row>
    <row r="45" spans="3:6" ht="24" x14ac:dyDescent="0.2">
      <c r="C45" s="31"/>
      <c r="D45" s="32" t="s">
        <v>540</v>
      </c>
    </row>
    <row r="46" spans="3:6" ht="24" x14ac:dyDescent="0.2">
      <c r="C46" s="32"/>
      <c r="D46" s="32" t="s">
        <v>301</v>
      </c>
    </row>
    <row r="47" spans="3:6" x14ac:dyDescent="0.2">
      <c r="C47" s="32"/>
      <c r="D47" s="32"/>
    </row>
    <row r="48" spans="3:6" x14ac:dyDescent="0.2">
      <c r="C48" s="32"/>
      <c r="D48" s="31" t="s">
        <v>302</v>
      </c>
    </row>
    <row r="49" spans="3:6" ht="36" x14ac:dyDescent="0.2">
      <c r="C49" s="31"/>
      <c r="D49" s="32" t="s">
        <v>303</v>
      </c>
    </row>
    <row r="50" spans="3:6" x14ac:dyDescent="0.2">
      <c r="C50" s="32"/>
      <c r="D50" s="32"/>
    </row>
    <row r="51" spans="3:6" x14ac:dyDescent="0.2">
      <c r="C51" s="32"/>
      <c r="D51" s="31" t="s">
        <v>304</v>
      </c>
    </row>
    <row r="52" spans="3:6" ht="36" x14ac:dyDescent="0.2">
      <c r="C52" s="31"/>
      <c r="D52" s="32" t="s">
        <v>305</v>
      </c>
    </row>
    <row r="53" spans="3:6" x14ac:dyDescent="0.2">
      <c r="C53" s="32"/>
      <c r="D53" s="30"/>
    </row>
    <row r="54" spans="3:6" x14ac:dyDescent="0.2">
      <c r="C54" s="30"/>
      <c r="D54" s="30" t="s">
        <v>306</v>
      </c>
      <c r="E54" s="30"/>
      <c r="F54" s="30"/>
    </row>
    <row r="55" spans="3:6" x14ac:dyDescent="0.2">
      <c r="C55" s="30"/>
      <c r="D55" s="88" t="s">
        <v>307</v>
      </c>
    </row>
    <row r="56" spans="3:6" x14ac:dyDescent="0.2">
      <c r="C56" s="88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zoomScaleNormal="100" workbookViewId="0">
      <selection activeCell="E10" sqref="E10"/>
    </sheetView>
  </sheetViews>
  <sheetFormatPr baseColWidth="10" defaultColWidth="11.42578125" defaultRowHeight="12" x14ac:dyDescent="0.2"/>
  <cols>
    <col min="1" max="1" width="3" style="29" customWidth="1"/>
    <col min="2" max="2" width="5.42578125" style="29" customWidth="1"/>
    <col min="3" max="3" width="47.42578125" style="29" bestFit="1" customWidth="1"/>
    <col min="4" max="4" width="11.85546875" style="29" bestFit="1" customWidth="1"/>
    <col min="5" max="5" width="15.42578125" style="29" bestFit="1" customWidth="1"/>
    <col min="6" max="6" width="9.85546875" style="29" bestFit="1" customWidth="1"/>
    <col min="7" max="7" width="13.42578125" style="29" customWidth="1"/>
    <col min="8" max="8" width="13.140625" style="29" bestFit="1" customWidth="1"/>
    <col min="9" max="9" width="12.42578125" style="29" customWidth="1"/>
    <col min="10" max="10" width="13.85546875" style="29" bestFit="1" customWidth="1"/>
    <col min="11" max="11" width="13.85546875" style="29" customWidth="1"/>
    <col min="12" max="12" width="14.140625" style="29" bestFit="1" customWidth="1"/>
    <col min="13" max="16384" width="11.42578125" style="29"/>
  </cols>
  <sheetData>
    <row r="1" spans="3:11" x14ac:dyDescent="0.2">
      <c r="C1" s="28"/>
    </row>
    <row r="3" spans="3:11" x14ac:dyDescent="0.2">
      <c r="C3" s="30" t="s">
        <v>308</v>
      </c>
      <c r="D3" s="30"/>
    </row>
    <row r="4" spans="3:11" x14ac:dyDescent="0.2">
      <c r="C4" s="30"/>
      <c r="D4" s="30"/>
    </row>
    <row r="5" spans="3:11" ht="18.75" customHeight="1" x14ac:dyDescent="0.2">
      <c r="C5" s="31" t="s">
        <v>515</v>
      </c>
    </row>
    <row r="6" spans="3:11" x14ac:dyDescent="0.2">
      <c r="C6" s="32"/>
    </row>
    <row r="7" spans="3:11" x14ac:dyDescent="0.2">
      <c r="C7" s="33" t="s">
        <v>309</v>
      </c>
      <c r="D7" s="34">
        <v>44651</v>
      </c>
      <c r="E7" s="34">
        <v>44561</v>
      </c>
    </row>
    <row r="8" spans="3:11" x14ac:dyDescent="0.2">
      <c r="C8" s="35" t="s">
        <v>310</v>
      </c>
      <c r="D8" s="36">
        <v>6921.52</v>
      </c>
      <c r="E8" s="36">
        <v>6870.81</v>
      </c>
    </row>
    <row r="9" spans="3:11" x14ac:dyDescent="0.2">
      <c r="C9" s="37" t="s">
        <v>311</v>
      </c>
      <c r="D9" s="36">
        <v>6931.47</v>
      </c>
      <c r="E9" s="36">
        <v>6887.4</v>
      </c>
    </row>
    <row r="11" spans="3:11" x14ac:dyDescent="0.2">
      <c r="C11" s="31" t="s">
        <v>516</v>
      </c>
    </row>
    <row r="12" spans="3:11" x14ac:dyDescent="0.2">
      <c r="C12" s="31"/>
    </row>
    <row r="13" spans="3:11" x14ac:dyDescent="0.2">
      <c r="C13" s="38" t="s">
        <v>312</v>
      </c>
    </row>
    <row r="16" spans="3:11" ht="48" x14ac:dyDescent="0.2">
      <c r="C16" s="33" t="s">
        <v>313</v>
      </c>
      <c r="D16" s="39" t="s">
        <v>314</v>
      </c>
      <c r="E16" s="39" t="s">
        <v>315</v>
      </c>
      <c r="F16" s="39" t="s">
        <v>723</v>
      </c>
      <c r="G16" s="39" t="s">
        <v>649</v>
      </c>
      <c r="H16" s="39" t="s">
        <v>314</v>
      </c>
      <c r="I16" s="39" t="s">
        <v>315</v>
      </c>
      <c r="J16" s="39" t="s">
        <v>724</v>
      </c>
      <c r="K16" s="39" t="s">
        <v>650</v>
      </c>
    </row>
    <row r="17" spans="3:12" x14ac:dyDescent="0.2">
      <c r="C17" s="40" t="s">
        <v>58</v>
      </c>
      <c r="D17" s="41"/>
      <c r="E17" s="41"/>
      <c r="F17" s="41"/>
      <c r="G17" s="41"/>
      <c r="H17" s="41"/>
      <c r="I17" s="41"/>
      <c r="J17" s="41"/>
      <c r="K17" s="41"/>
    </row>
    <row r="18" spans="3:12" x14ac:dyDescent="0.2">
      <c r="C18" s="40" t="s">
        <v>316</v>
      </c>
      <c r="D18" s="41"/>
      <c r="E18" s="41"/>
      <c r="F18" s="41"/>
      <c r="G18" s="41"/>
      <c r="H18" s="41"/>
      <c r="I18" s="41"/>
      <c r="J18" s="41"/>
      <c r="K18" s="41"/>
    </row>
    <row r="19" spans="3:12" x14ac:dyDescent="0.2">
      <c r="C19" s="40" t="s">
        <v>317</v>
      </c>
      <c r="D19" s="41"/>
      <c r="E19" s="42"/>
      <c r="F19" s="41"/>
      <c r="G19" s="41"/>
      <c r="H19" s="41"/>
      <c r="I19" s="42"/>
      <c r="J19" s="41"/>
      <c r="K19" s="41"/>
      <c r="L19" s="43"/>
    </row>
    <row r="20" spans="3:12" x14ac:dyDescent="0.2">
      <c r="C20" s="41" t="s">
        <v>64</v>
      </c>
      <c r="D20" s="44" t="s">
        <v>318</v>
      </c>
      <c r="E20" s="45">
        <v>0</v>
      </c>
      <c r="F20" s="46">
        <f>+D8</f>
        <v>6921.52</v>
      </c>
      <c r="G20" s="46">
        <v>0</v>
      </c>
      <c r="H20" s="44" t="s">
        <v>318</v>
      </c>
      <c r="I20" s="45">
        <v>0</v>
      </c>
      <c r="J20" s="46">
        <v>6891.96</v>
      </c>
      <c r="K20" s="46">
        <v>0</v>
      </c>
    </row>
    <row r="21" spans="3:12" x14ac:dyDescent="0.2">
      <c r="C21" s="41" t="s">
        <v>67</v>
      </c>
      <c r="D21" s="44" t="s">
        <v>318</v>
      </c>
      <c r="E21" s="45">
        <f>+G21/F21</f>
        <v>815.51003247841504</v>
      </c>
      <c r="F21" s="46">
        <f>+F20</f>
        <v>6921.52</v>
      </c>
      <c r="G21" s="46">
        <f>+'Balance Gral 31 03 2022'!B10+'Balance Gral 31 03 2022'!B15</f>
        <v>5644569</v>
      </c>
      <c r="H21" s="44" t="s">
        <v>318</v>
      </c>
      <c r="I21" s="45">
        <v>849.16261689999999</v>
      </c>
      <c r="J21" s="46">
        <v>6891.96</v>
      </c>
      <c r="K21" s="46">
        <v>5877496.0361256879</v>
      </c>
    </row>
    <row r="22" spans="3:12" x14ac:dyDescent="0.2">
      <c r="C22" s="48" t="s">
        <v>524</v>
      </c>
      <c r="D22" s="49"/>
      <c r="E22" s="45"/>
      <c r="F22" s="46">
        <f t="shared" ref="F22:F57" si="0">+F21</f>
        <v>6921.52</v>
      </c>
      <c r="G22" s="46"/>
      <c r="H22" s="49"/>
      <c r="I22" s="45"/>
      <c r="J22" s="46">
        <v>6891.96</v>
      </c>
      <c r="K22" s="46"/>
    </row>
    <row r="23" spans="3:12" x14ac:dyDescent="0.2">
      <c r="C23" s="49" t="s">
        <v>330</v>
      </c>
      <c r="D23" s="50" t="s">
        <v>318</v>
      </c>
      <c r="E23" s="45">
        <v>0</v>
      </c>
      <c r="F23" s="46">
        <f t="shared" si="0"/>
        <v>6921.52</v>
      </c>
      <c r="G23" s="46">
        <v>0</v>
      </c>
      <c r="H23" s="50" t="s">
        <v>318</v>
      </c>
      <c r="I23" s="45">
        <v>0</v>
      </c>
      <c r="J23" s="46">
        <v>6891.96</v>
      </c>
      <c r="K23" s="46">
        <v>0</v>
      </c>
    </row>
    <row r="24" spans="3:12" x14ac:dyDescent="0.2">
      <c r="C24" s="49" t="s">
        <v>331</v>
      </c>
      <c r="D24" s="50" t="s">
        <v>318</v>
      </c>
      <c r="E24" s="45">
        <v>0</v>
      </c>
      <c r="F24" s="46">
        <f t="shared" si="0"/>
        <v>6921.52</v>
      </c>
      <c r="G24" s="46">
        <v>0</v>
      </c>
      <c r="H24" s="50" t="s">
        <v>318</v>
      </c>
      <c r="I24" s="183">
        <v>0</v>
      </c>
      <c r="J24" s="46">
        <v>6891.96</v>
      </c>
      <c r="K24" s="46">
        <v>0</v>
      </c>
    </row>
    <row r="25" spans="3:12" x14ac:dyDescent="0.2">
      <c r="C25" s="49" t="s">
        <v>332</v>
      </c>
      <c r="D25" s="50" t="s">
        <v>318</v>
      </c>
      <c r="E25" s="45"/>
      <c r="F25" s="46">
        <f t="shared" si="0"/>
        <v>6921.52</v>
      </c>
      <c r="G25" s="46"/>
      <c r="H25" s="50" t="s">
        <v>318</v>
      </c>
      <c r="I25" s="45"/>
      <c r="J25" s="46">
        <v>6891.96</v>
      </c>
      <c r="K25" s="46"/>
    </row>
    <row r="26" spans="3:12" x14ac:dyDescent="0.2">
      <c r="C26" s="41"/>
      <c r="D26" s="44"/>
      <c r="E26" s="45"/>
      <c r="F26" s="46">
        <f t="shared" si="0"/>
        <v>6921.52</v>
      </c>
      <c r="G26" s="46"/>
      <c r="H26" s="44"/>
      <c r="I26" s="45"/>
      <c r="J26" s="46"/>
      <c r="K26" s="46"/>
    </row>
    <row r="27" spans="3:12" x14ac:dyDescent="0.2">
      <c r="C27" s="40" t="s">
        <v>121</v>
      </c>
      <c r="D27" s="41"/>
      <c r="E27" s="45"/>
      <c r="F27" s="46">
        <f t="shared" si="0"/>
        <v>6921.52</v>
      </c>
      <c r="G27" s="46"/>
      <c r="H27" s="41"/>
      <c r="I27" s="45"/>
      <c r="J27" s="46">
        <v>6891.96</v>
      </c>
      <c r="K27" s="46"/>
    </row>
    <row r="28" spans="3:12" x14ac:dyDescent="0.2">
      <c r="C28" s="41" t="s">
        <v>79</v>
      </c>
      <c r="D28" s="44" t="s">
        <v>318</v>
      </c>
      <c r="E28" s="45">
        <v>0</v>
      </c>
      <c r="F28" s="46">
        <f t="shared" si="0"/>
        <v>6921.52</v>
      </c>
      <c r="G28" s="46">
        <v>0</v>
      </c>
      <c r="H28" s="44" t="s">
        <v>318</v>
      </c>
      <c r="I28" s="45">
        <v>0</v>
      </c>
      <c r="J28" s="46">
        <v>6891.96</v>
      </c>
      <c r="K28" s="46">
        <v>0</v>
      </c>
    </row>
    <row r="29" spans="3:12" x14ac:dyDescent="0.2">
      <c r="C29" s="41" t="s">
        <v>319</v>
      </c>
      <c r="D29" s="44" t="s">
        <v>318</v>
      </c>
      <c r="E29" s="45">
        <v>0</v>
      </c>
      <c r="F29" s="46">
        <f t="shared" si="0"/>
        <v>6921.52</v>
      </c>
      <c r="G29" s="46">
        <v>0</v>
      </c>
      <c r="H29" s="44" t="s">
        <v>318</v>
      </c>
      <c r="I29" s="45">
        <v>0</v>
      </c>
      <c r="J29" s="46">
        <v>6891.96</v>
      </c>
      <c r="K29" s="46">
        <v>0</v>
      </c>
    </row>
    <row r="30" spans="3:12" x14ac:dyDescent="0.2">
      <c r="C30" s="41" t="s">
        <v>320</v>
      </c>
      <c r="D30" s="44" t="s">
        <v>318</v>
      </c>
      <c r="E30" s="45">
        <v>0</v>
      </c>
      <c r="F30" s="46">
        <f t="shared" si="0"/>
        <v>6921.52</v>
      </c>
      <c r="G30" s="46">
        <v>0</v>
      </c>
      <c r="H30" s="44" t="s">
        <v>318</v>
      </c>
      <c r="I30" s="45">
        <v>0</v>
      </c>
      <c r="J30" s="46">
        <v>6891.96</v>
      </c>
      <c r="K30" s="46">
        <v>0</v>
      </c>
    </row>
    <row r="31" spans="3:12" x14ac:dyDescent="0.2">
      <c r="C31" s="41" t="s">
        <v>321</v>
      </c>
      <c r="D31" s="44" t="s">
        <v>318</v>
      </c>
      <c r="E31" s="45">
        <v>0</v>
      </c>
      <c r="F31" s="46">
        <f t="shared" si="0"/>
        <v>6921.52</v>
      </c>
      <c r="G31" s="46">
        <v>0</v>
      </c>
      <c r="H31" s="44" t="s">
        <v>318</v>
      </c>
      <c r="I31" s="45">
        <v>0</v>
      </c>
      <c r="J31" s="46">
        <v>6891.96</v>
      </c>
      <c r="K31" s="46">
        <v>0</v>
      </c>
    </row>
    <row r="32" spans="3:12" x14ac:dyDescent="0.2">
      <c r="C32" s="41" t="s">
        <v>87</v>
      </c>
      <c r="D32" s="44" t="s">
        <v>318</v>
      </c>
      <c r="E32" s="45">
        <v>0</v>
      </c>
      <c r="F32" s="46">
        <f t="shared" si="0"/>
        <v>6921.52</v>
      </c>
      <c r="G32" s="46">
        <v>0</v>
      </c>
      <c r="H32" s="44" t="s">
        <v>318</v>
      </c>
      <c r="I32" s="45">
        <v>0</v>
      </c>
      <c r="J32" s="46">
        <v>6891.96</v>
      </c>
      <c r="K32" s="46">
        <v>0</v>
      </c>
    </row>
    <row r="33" spans="3:11" x14ac:dyDescent="0.2">
      <c r="C33" s="41" t="s">
        <v>322</v>
      </c>
      <c r="D33" s="44" t="s">
        <v>318</v>
      </c>
      <c r="E33" s="45">
        <v>0</v>
      </c>
      <c r="F33" s="46">
        <f t="shared" si="0"/>
        <v>6921.52</v>
      </c>
      <c r="G33" s="46">
        <v>0</v>
      </c>
      <c r="H33" s="44" t="s">
        <v>318</v>
      </c>
      <c r="I33" s="45">
        <v>0</v>
      </c>
      <c r="J33" s="46">
        <v>6891.96</v>
      </c>
      <c r="K33" s="46">
        <v>0</v>
      </c>
    </row>
    <row r="34" spans="3:11" x14ac:dyDescent="0.2">
      <c r="C34" s="40" t="s">
        <v>323</v>
      </c>
      <c r="D34" s="41"/>
      <c r="E34" s="45"/>
      <c r="F34" s="46">
        <f t="shared" si="0"/>
        <v>6921.52</v>
      </c>
      <c r="G34" s="46"/>
      <c r="H34" s="41"/>
      <c r="I34" s="45"/>
      <c r="J34" s="46">
        <v>6891.96</v>
      </c>
      <c r="K34" s="46"/>
    </row>
    <row r="35" spans="3:11" x14ac:dyDescent="0.2">
      <c r="C35" s="41" t="s">
        <v>324</v>
      </c>
      <c r="D35" s="44" t="s">
        <v>318</v>
      </c>
      <c r="E35" s="45">
        <v>0</v>
      </c>
      <c r="F35" s="46">
        <f t="shared" si="0"/>
        <v>6921.52</v>
      </c>
      <c r="G35" s="46">
        <v>0</v>
      </c>
      <c r="H35" s="44" t="s">
        <v>318</v>
      </c>
      <c r="I35" s="45">
        <v>0</v>
      </c>
      <c r="J35" s="46">
        <v>6891.96</v>
      </c>
      <c r="K35" s="46">
        <v>0</v>
      </c>
    </row>
    <row r="36" spans="3:11" x14ac:dyDescent="0.2">
      <c r="C36" s="41" t="s">
        <v>325</v>
      </c>
      <c r="D36" s="44" t="s">
        <v>318</v>
      </c>
      <c r="E36" s="45">
        <v>0</v>
      </c>
      <c r="F36" s="46">
        <f t="shared" si="0"/>
        <v>6921.52</v>
      </c>
      <c r="G36" s="46">
        <v>0</v>
      </c>
      <c r="H36" s="44" t="s">
        <v>318</v>
      </c>
      <c r="I36" s="45">
        <v>0</v>
      </c>
      <c r="J36" s="46">
        <v>6891.96</v>
      </c>
      <c r="K36" s="46">
        <v>0</v>
      </c>
    </row>
    <row r="37" spans="3:11" x14ac:dyDescent="0.2">
      <c r="C37" s="40" t="s">
        <v>94</v>
      </c>
      <c r="D37" s="41"/>
      <c r="E37" s="45"/>
      <c r="F37" s="46">
        <f t="shared" si="0"/>
        <v>6921.52</v>
      </c>
      <c r="G37" s="46"/>
      <c r="H37" s="41"/>
      <c r="I37" s="45"/>
      <c r="J37" s="46">
        <v>6891.96</v>
      </c>
      <c r="K37" s="46"/>
    </row>
    <row r="38" spans="3:11" x14ac:dyDescent="0.2">
      <c r="C38" s="41" t="s">
        <v>326</v>
      </c>
      <c r="D38" s="44" t="s">
        <v>318</v>
      </c>
      <c r="E38" s="45">
        <v>0</v>
      </c>
      <c r="F38" s="46">
        <f t="shared" si="0"/>
        <v>6921.52</v>
      </c>
      <c r="G38" s="46">
        <v>0</v>
      </c>
      <c r="H38" s="44" t="s">
        <v>318</v>
      </c>
      <c r="I38" s="45">
        <v>0</v>
      </c>
      <c r="J38" s="46">
        <v>6891.96</v>
      </c>
      <c r="K38" s="46">
        <v>0</v>
      </c>
    </row>
    <row r="39" spans="3:11" x14ac:dyDescent="0.2">
      <c r="C39" s="41" t="s">
        <v>327</v>
      </c>
      <c r="D39" s="44" t="s">
        <v>318</v>
      </c>
      <c r="E39" s="45">
        <v>0</v>
      </c>
      <c r="F39" s="46">
        <f t="shared" si="0"/>
        <v>6921.52</v>
      </c>
      <c r="G39" s="46">
        <v>0</v>
      </c>
      <c r="H39" s="44" t="s">
        <v>318</v>
      </c>
      <c r="I39" s="45">
        <v>0</v>
      </c>
      <c r="J39" s="46">
        <v>6891.96</v>
      </c>
      <c r="K39" s="46">
        <v>0</v>
      </c>
    </row>
    <row r="40" spans="3:11" x14ac:dyDescent="0.2">
      <c r="C40" s="47" t="s">
        <v>105</v>
      </c>
      <c r="D40" s="44"/>
      <c r="E40" s="45"/>
      <c r="F40" s="46">
        <f t="shared" si="0"/>
        <v>6921.52</v>
      </c>
      <c r="G40" s="46"/>
      <c r="H40" s="44"/>
      <c r="I40" s="45"/>
      <c r="J40" s="46">
        <v>6891.96</v>
      </c>
      <c r="K40" s="46"/>
    </row>
    <row r="41" spans="3:11" x14ac:dyDescent="0.2">
      <c r="C41" s="48" t="s">
        <v>121</v>
      </c>
      <c r="D41" s="49"/>
      <c r="E41" s="45"/>
      <c r="F41" s="46">
        <f t="shared" si="0"/>
        <v>6921.52</v>
      </c>
      <c r="G41" s="46"/>
      <c r="H41" s="49"/>
      <c r="I41" s="45"/>
      <c r="J41" s="46">
        <v>6891.96</v>
      </c>
      <c r="K41" s="46"/>
    </row>
    <row r="42" spans="3:11" ht="14.25" customHeight="1" x14ac:dyDescent="0.2">
      <c r="C42" s="49" t="s">
        <v>328</v>
      </c>
      <c r="D42" s="50" t="s">
        <v>318</v>
      </c>
      <c r="E42" s="45">
        <v>0</v>
      </c>
      <c r="F42" s="46">
        <f t="shared" si="0"/>
        <v>6921.52</v>
      </c>
      <c r="G42" s="46">
        <v>0</v>
      </c>
      <c r="H42" s="50" t="s">
        <v>318</v>
      </c>
      <c r="I42" s="45">
        <v>0</v>
      </c>
      <c r="J42" s="46">
        <v>6891.96</v>
      </c>
      <c r="K42" s="46">
        <v>0</v>
      </c>
    </row>
    <row r="43" spans="3:11" x14ac:dyDescent="0.2">
      <c r="C43" s="48" t="s">
        <v>329</v>
      </c>
      <c r="D43" s="49"/>
      <c r="E43" s="45"/>
      <c r="F43" s="46">
        <f t="shared" si="0"/>
        <v>6921.52</v>
      </c>
      <c r="G43" s="46"/>
      <c r="H43" s="49"/>
      <c r="I43" s="45"/>
      <c r="J43" s="46">
        <v>6891.96</v>
      </c>
      <c r="K43" s="46"/>
    </row>
    <row r="44" spans="3:11" x14ac:dyDescent="0.2">
      <c r="C44" s="49" t="s">
        <v>330</v>
      </c>
      <c r="D44" s="50" t="s">
        <v>318</v>
      </c>
      <c r="E44" s="45">
        <v>0</v>
      </c>
      <c r="F44" s="46">
        <f t="shared" si="0"/>
        <v>6921.52</v>
      </c>
      <c r="G44" s="46">
        <v>0</v>
      </c>
      <c r="H44" s="50" t="s">
        <v>318</v>
      </c>
      <c r="I44" s="45">
        <v>0</v>
      </c>
      <c r="J44" s="46">
        <v>6891.96</v>
      </c>
      <c r="K44" s="46">
        <v>0</v>
      </c>
    </row>
    <row r="45" spans="3:11" x14ac:dyDescent="0.2">
      <c r="C45" s="49" t="s">
        <v>331</v>
      </c>
      <c r="D45" s="50" t="s">
        <v>318</v>
      </c>
      <c r="E45" s="45">
        <v>0</v>
      </c>
      <c r="F45" s="46">
        <f t="shared" si="0"/>
        <v>6921.52</v>
      </c>
      <c r="G45" s="46">
        <v>0</v>
      </c>
      <c r="H45" s="50" t="s">
        <v>318</v>
      </c>
      <c r="I45" s="183">
        <v>0</v>
      </c>
      <c r="J45" s="46">
        <v>6891.96</v>
      </c>
      <c r="K45" s="46">
        <v>0</v>
      </c>
    </row>
    <row r="46" spans="3:11" x14ac:dyDescent="0.2">
      <c r="C46" s="49" t="s">
        <v>332</v>
      </c>
      <c r="D46" s="50" t="s">
        <v>318</v>
      </c>
      <c r="E46" s="45"/>
      <c r="F46" s="46">
        <f t="shared" si="0"/>
        <v>6921.52</v>
      </c>
      <c r="G46" s="46"/>
      <c r="H46" s="50" t="s">
        <v>318</v>
      </c>
      <c r="I46" s="45"/>
      <c r="J46" s="46">
        <v>6891.96</v>
      </c>
      <c r="K46" s="46"/>
    </row>
    <row r="47" spans="3:11" x14ac:dyDescent="0.2">
      <c r="C47" s="48" t="s">
        <v>333</v>
      </c>
      <c r="D47" s="49"/>
      <c r="E47" s="45"/>
      <c r="F47" s="46">
        <f t="shared" si="0"/>
        <v>6921.52</v>
      </c>
      <c r="G47" s="46"/>
      <c r="H47" s="49"/>
      <c r="I47" s="45"/>
      <c r="J47" s="46">
        <v>6891.96</v>
      </c>
      <c r="K47" s="46"/>
    </row>
    <row r="48" spans="3:11" x14ac:dyDescent="0.2">
      <c r="C48" s="49" t="s">
        <v>334</v>
      </c>
      <c r="D48" s="50" t="s">
        <v>318</v>
      </c>
      <c r="E48" s="45">
        <v>0</v>
      </c>
      <c r="F48" s="46">
        <f t="shared" si="0"/>
        <v>6921.52</v>
      </c>
      <c r="G48" s="46">
        <v>0</v>
      </c>
      <c r="H48" s="50" t="s">
        <v>318</v>
      </c>
      <c r="I48" s="45">
        <v>0</v>
      </c>
      <c r="J48" s="46">
        <v>6891.96</v>
      </c>
      <c r="K48" s="46">
        <v>0</v>
      </c>
    </row>
    <row r="49" spans="3:11" x14ac:dyDescent="0.2">
      <c r="C49" s="49" t="s">
        <v>335</v>
      </c>
      <c r="D49" s="50" t="s">
        <v>318</v>
      </c>
      <c r="E49" s="45">
        <v>0</v>
      </c>
      <c r="F49" s="46">
        <f t="shared" si="0"/>
        <v>6921.52</v>
      </c>
      <c r="G49" s="46">
        <v>0</v>
      </c>
      <c r="H49" s="50" t="s">
        <v>318</v>
      </c>
      <c r="I49" s="45">
        <v>0</v>
      </c>
      <c r="J49" s="46">
        <v>6891.96</v>
      </c>
      <c r="K49" s="46">
        <v>0</v>
      </c>
    </row>
    <row r="50" spans="3:11" x14ac:dyDescent="0.2">
      <c r="C50" s="48" t="s">
        <v>336</v>
      </c>
      <c r="D50" s="49"/>
      <c r="E50" s="45"/>
      <c r="F50" s="46">
        <f t="shared" si="0"/>
        <v>6921.52</v>
      </c>
      <c r="G50" s="46"/>
      <c r="H50" s="49"/>
      <c r="I50" s="45"/>
      <c r="J50" s="46">
        <v>6891.96</v>
      </c>
      <c r="K50" s="46"/>
    </row>
    <row r="51" spans="3:11" x14ac:dyDescent="0.2">
      <c r="C51" s="49" t="s">
        <v>140</v>
      </c>
      <c r="D51" s="50" t="s">
        <v>318</v>
      </c>
      <c r="E51" s="45">
        <v>0</v>
      </c>
      <c r="F51" s="46">
        <f t="shared" si="0"/>
        <v>6921.52</v>
      </c>
      <c r="G51" s="46">
        <v>0</v>
      </c>
      <c r="H51" s="50" t="s">
        <v>318</v>
      </c>
      <c r="I51" s="45">
        <v>0</v>
      </c>
      <c r="J51" s="46">
        <v>6891.96</v>
      </c>
      <c r="K51" s="46">
        <v>0</v>
      </c>
    </row>
    <row r="52" spans="3:11" x14ac:dyDescent="0.2">
      <c r="C52" s="49" t="s">
        <v>141</v>
      </c>
      <c r="D52" s="50" t="s">
        <v>318</v>
      </c>
      <c r="E52" s="45">
        <v>0</v>
      </c>
      <c r="F52" s="46">
        <f t="shared" si="0"/>
        <v>6921.52</v>
      </c>
      <c r="G52" s="46">
        <v>0</v>
      </c>
      <c r="H52" s="50" t="s">
        <v>318</v>
      </c>
      <c r="I52" s="45">
        <v>0</v>
      </c>
      <c r="J52" s="46">
        <v>6891.96</v>
      </c>
      <c r="K52" s="46">
        <v>0</v>
      </c>
    </row>
    <row r="53" spans="3:11" x14ac:dyDescent="0.2">
      <c r="C53" s="49" t="s">
        <v>143</v>
      </c>
      <c r="D53" s="50" t="s">
        <v>318</v>
      </c>
      <c r="E53" s="45">
        <v>0</v>
      </c>
      <c r="F53" s="46">
        <f t="shared" si="0"/>
        <v>6921.52</v>
      </c>
      <c r="G53" s="46">
        <v>0</v>
      </c>
      <c r="H53" s="50" t="s">
        <v>318</v>
      </c>
      <c r="I53" s="45">
        <v>0</v>
      </c>
      <c r="J53" s="46">
        <v>6891.96</v>
      </c>
      <c r="K53" s="46">
        <v>0</v>
      </c>
    </row>
    <row r="54" spans="3:11" x14ac:dyDescent="0.2">
      <c r="C54" s="49" t="s">
        <v>337</v>
      </c>
      <c r="D54" s="50" t="s">
        <v>318</v>
      </c>
      <c r="E54" s="45">
        <v>0</v>
      </c>
      <c r="F54" s="46">
        <f t="shared" si="0"/>
        <v>6921.52</v>
      </c>
      <c r="G54" s="46">
        <v>0</v>
      </c>
      <c r="H54" s="50" t="s">
        <v>318</v>
      </c>
      <c r="I54" s="45">
        <v>0</v>
      </c>
      <c r="J54" s="46">
        <v>6891.96</v>
      </c>
      <c r="K54" s="46">
        <v>0</v>
      </c>
    </row>
    <row r="55" spans="3:11" x14ac:dyDescent="0.2">
      <c r="C55" s="49" t="s">
        <v>145</v>
      </c>
      <c r="D55" s="50" t="s">
        <v>318</v>
      </c>
      <c r="E55" s="45">
        <v>0</v>
      </c>
      <c r="F55" s="46">
        <f t="shared" si="0"/>
        <v>6921.52</v>
      </c>
      <c r="G55" s="46">
        <v>0</v>
      </c>
      <c r="H55" s="50" t="s">
        <v>318</v>
      </c>
      <c r="I55" s="45">
        <v>0</v>
      </c>
      <c r="J55" s="46">
        <v>6891.96</v>
      </c>
      <c r="K55" s="46">
        <v>0</v>
      </c>
    </row>
    <row r="56" spans="3:11" x14ac:dyDescent="0.2">
      <c r="C56" s="47" t="s">
        <v>94</v>
      </c>
      <c r="D56" s="51"/>
      <c r="E56" s="45"/>
      <c r="F56" s="46">
        <f t="shared" si="0"/>
        <v>6921.52</v>
      </c>
      <c r="G56" s="46"/>
      <c r="H56" s="51"/>
      <c r="I56" s="45"/>
      <c r="J56" s="46">
        <v>6891.96</v>
      </c>
      <c r="K56" s="46"/>
    </row>
    <row r="57" spans="3:11" x14ac:dyDescent="0.2">
      <c r="C57" s="49" t="s">
        <v>338</v>
      </c>
      <c r="D57" s="50" t="s">
        <v>318</v>
      </c>
      <c r="E57" s="45">
        <v>0</v>
      </c>
      <c r="F57" s="46">
        <f t="shared" si="0"/>
        <v>6921.52</v>
      </c>
      <c r="G57" s="46">
        <v>0</v>
      </c>
      <c r="H57" s="50" t="s">
        <v>318</v>
      </c>
      <c r="I57" s="45">
        <v>0</v>
      </c>
      <c r="J57" s="46">
        <v>6891.96</v>
      </c>
      <c r="K57" s="46">
        <v>0</v>
      </c>
    </row>
    <row r="60" spans="3:11" ht="48" x14ac:dyDescent="0.2">
      <c r="C60" s="33" t="s">
        <v>313</v>
      </c>
      <c r="D60" s="39" t="s">
        <v>314</v>
      </c>
      <c r="E60" s="39" t="s">
        <v>315</v>
      </c>
      <c r="F60" s="39" t="str">
        <f>+F16</f>
        <v>CAMBIO CIERRE PERIODO ACTUAL</v>
      </c>
      <c r="G60" s="39"/>
      <c r="H60" s="39" t="s">
        <v>314</v>
      </c>
      <c r="I60" s="39" t="s">
        <v>315</v>
      </c>
      <c r="J60" s="39" t="str">
        <f>+J16</f>
        <v>CAMBIO CIERRE PERIODO ANTERIOR</v>
      </c>
      <c r="K60" s="39" t="s">
        <v>650</v>
      </c>
    </row>
    <row r="61" spans="3:11" x14ac:dyDescent="0.2">
      <c r="C61" s="47" t="s">
        <v>59</v>
      </c>
      <c r="D61" s="51"/>
      <c r="E61" s="51"/>
      <c r="F61" s="51"/>
      <c r="G61" s="51"/>
      <c r="H61" s="51"/>
      <c r="I61" s="51"/>
      <c r="J61" s="51"/>
      <c r="K61" s="51"/>
    </row>
    <row r="62" spans="3:11" x14ac:dyDescent="0.2">
      <c r="C62" s="47" t="s">
        <v>61</v>
      </c>
      <c r="D62" s="51"/>
      <c r="E62" s="51"/>
      <c r="F62" s="51"/>
      <c r="G62" s="51"/>
      <c r="H62" s="51"/>
      <c r="I62" s="51"/>
      <c r="J62" s="51"/>
      <c r="K62" s="51"/>
    </row>
    <row r="63" spans="3:11" x14ac:dyDescent="0.2">
      <c r="C63" s="40" t="s">
        <v>339</v>
      </c>
      <c r="D63" s="41"/>
      <c r="E63" s="42"/>
      <c r="F63" s="52"/>
      <c r="G63" s="52"/>
      <c r="H63" s="41"/>
      <c r="I63" s="42"/>
      <c r="J63" s="41"/>
      <c r="K63" s="41"/>
    </row>
    <row r="64" spans="3:11" x14ac:dyDescent="0.2">
      <c r="C64" s="41" t="s">
        <v>340</v>
      </c>
      <c r="D64" s="44" t="s">
        <v>318</v>
      </c>
      <c r="E64" s="45">
        <f>+G64/F64</f>
        <v>13323.300829405594</v>
      </c>
      <c r="F64" s="46">
        <f>+D9</f>
        <v>6931.47</v>
      </c>
      <c r="G64" s="398">
        <f>+'Balance Gral 31 03 2022'!B68</f>
        <v>92350060</v>
      </c>
      <c r="H64" s="44" t="s">
        <v>318</v>
      </c>
      <c r="I64" s="45">
        <v>0</v>
      </c>
      <c r="J64" s="46">
        <v>6941.65</v>
      </c>
      <c r="K64" s="45">
        <v>0</v>
      </c>
    </row>
    <row r="65" spans="3:11" x14ac:dyDescent="0.2">
      <c r="C65" s="41" t="s">
        <v>341</v>
      </c>
      <c r="D65" s="44" t="s">
        <v>318</v>
      </c>
      <c r="E65" s="45">
        <f>+G65/F65</f>
        <v>52.240001038740701</v>
      </c>
      <c r="F65" s="46">
        <f>+F64</f>
        <v>6931.47</v>
      </c>
      <c r="G65" s="46">
        <f>+'Balance Gral 31 03 2022'!B56</f>
        <v>362100</v>
      </c>
      <c r="H65" s="44" t="s">
        <v>318</v>
      </c>
      <c r="I65" s="45">
        <v>0</v>
      </c>
      <c r="J65" s="46">
        <v>6941.65</v>
      </c>
      <c r="K65" s="45">
        <v>0</v>
      </c>
    </row>
    <row r="66" spans="3:11" x14ac:dyDescent="0.2">
      <c r="C66" s="41" t="s">
        <v>342</v>
      </c>
      <c r="D66" s="44" t="s">
        <v>318</v>
      </c>
      <c r="E66" s="45">
        <v>0</v>
      </c>
      <c r="F66" s="46">
        <f t="shared" ref="F66:F86" si="1">+F65</f>
        <v>6931.47</v>
      </c>
      <c r="G66" s="46">
        <v>0</v>
      </c>
      <c r="H66" s="44" t="s">
        <v>318</v>
      </c>
      <c r="I66" s="45">
        <v>0</v>
      </c>
      <c r="J66" s="46">
        <v>6941.65</v>
      </c>
      <c r="K66" s="45">
        <v>0</v>
      </c>
    </row>
    <row r="67" spans="3:11" x14ac:dyDescent="0.2">
      <c r="C67" s="41" t="s">
        <v>343</v>
      </c>
      <c r="D67" s="44" t="s">
        <v>318</v>
      </c>
      <c r="E67" s="45">
        <v>0</v>
      </c>
      <c r="F67" s="46">
        <f t="shared" si="1"/>
        <v>6931.47</v>
      </c>
      <c r="G67" s="46">
        <v>0</v>
      </c>
      <c r="H67" s="44" t="s">
        <v>318</v>
      </c>
      <c r="I67" s="45">
        <v>0</v>
      </c>
      <c r="J67" s="46">
        <v>6941.65</v>
      </c>
      <c r="K67" s="45">
        <v>0</v>
      </c>
    </row>
    <row r="68" spans="3:11" x14ac:dyDescent="0.2">
      <c r="C68" s="40" t="s">
        <v>109</v>
      </c>
      <c r="D68" s="41"/>
      <c r="E68" s="45"/>
      <c r="F68" s="46">
        <f t="shared" si="1"/>
        <v>6931.47</v>
      </c>
      <c r="G68" s="46"/>
      <c r="H68" s="41"/>
      <c r="I68" s="45"/>
      <c r="J68" s="46">
        <v>6941.65</v>
      </c>
      <c r="K68" s="45"/>
    </row>
    <row r="69" spans="3:11" x14ac:dyDescent="0.2">
      <c r="C69" s="41" t="s">
        <v>344</v>
      </c>
      <c r="D69" s="44" t="s">
        <v>318</v>
      </c>
      <c r="E69" s="45">
        <v>0</v>
      </c>
      <c r="F69" s="46">
        <f t="shared" si="1"/>
        <v>6931.47</v>
      </c>
      <c r="G69" s="46">
        <v>0</v>
      </c>
      <c r="H69" s="44" t="s">
        <v>318</v>
      </c>
      <c r="I69" s="45">
        <v>0</v>
      </c>
      <c r="J69" s="46">
        <v>6941.65</v>
      </c>
      <c r="K69" s="45">
        <v>0</v>
      </c>
    </row>
    <row r="70" spans="3:11" x14ac:dyDescent="0.2">
      <c r="C70" s="41" t="s">
        <v>345</v>
      </c>
      <c r="D70" s="44" t="s">
        <v>318</v>
      </c>
      <c r="E70" s="52">
        <v>0</v>
      </c>
      <c r="F70" s="46">
        <f t="shared" si="1"/>
        <v>6931.47</v>
      </c>
      <c r="G70" s="46">
        <v>0</v>
      </c>
      <c r="H70" s="44" t="s">
        <v>318</v>
      </c>
      <c r="I70" s="45">
        <v>0</v>
      </c>
      <c r="J70" s="46">
        <v>6941.65</v>
      </c>
      <c r="K70" s="45">
        <v>0</v>
      </c>
    </row>
    <row r="71" spans="3:11" x14ac:dyDescent="0.2">
      <c r="C71" s="41" t="s">
        <v>72</v>
      </c>
      <c r="D71" s="44" t="s">
        <v>318</v>
      </c>
      <c r="E71" s="45">
        <v>0</v>
      </c>
      <c r="F71" s="46">
        <f t="shared" si="1"/>
        <v>6931.47</v>
      </c>
      <c r="G71" s="46">
        <v>0</v>
      </c>
      <c r="H71" s="44" t="s">
        <v>318</v>
      </c>
      <c r="I71" s="45">
        <v>0</v>
      </c>
      <c r="J71" s="46">
        <v>6941.65</v>
      </c>
      <c r="K71" s="45">
        <v>0</v>
      </c>
    </row>
    <row r="72" spans="3:11" x14ac:dyDescent="0.2">
      <c r="C72" s="40" t="s">
        <v>78</v>
      </c>
      <c r="D72" s="41"/>
      <c r="E72" s="45"/>
      <c r="F72" s="46">
        <f t="shared" si="1"/>
        <v>6931.47</v>
      </c>
      <c r="G72" s="46"/>
      <c r="H72" s="41"/>
      <c r="I72" s="45"/>
      <c r="J72" s="46">
        <v>6941.65</v>
      </c>
      <c r="K72" s="45"/>
    </row>
    <row r="73" spans="3:11" x14ac:dyDescent="0.2">
      <c r="C73" s="41" t="s">
        <v>346</v>
      </c>
      <c r="D73" s="44" t="s">
        <v>318</v>
      </c>
      <c r="E73" s="45">
        <v>0</v>
      </c>
      <c r="F73" s="46">
        <f t="shared" si="1"/>
        <v>6931.47</v>
      </c>
      <c r="G73" s="46">
        <v>0</v>
      </c>
      <c r="H73" s="44" t="s">
        <v>318</v>
      </c>
      <c r="I73" s="45">
        <v>0</v>
      </c>
      <c r="J73" s="46">
        <v>6941.65</v>
      </c>
      <c r="K73" s="45">
        <v>0</v>
      </c>
    </row>
    <row r="74" spans="3:11" x14ac:dyDescent="0.2">
      <c r="C74" s="41" t="s">
        <v>347</v>
      </c>
      <c r="D74" s="44" t="s">
        <v>318</v>
      </c>
      <c r="E74" s="45">
        <v>0</v>
      </c>
      <c r="F74" s="46">
        <f t="shared" si="1"/>
        <v>6931.47</v>
      </c>
      <c r="G74" s="46">
        <v>0</v>
      </c>
      <c r="H74" s="44" t="s">
        <v>318</v>
      </c>
      <c r="I74" s="45">
        <v>0</v>
      </c>
      <c r="J74" s="46">
        <v>6941.65</v>
      </c>
      <c r="K74" s="45">
        <v>0</v>
      </c>
    </row>
    <row r="75" spans="3:11" x14ac:dyDescent="0.2">
      <c r="C75" s="41" t="s">
        <v>86</v>
      </c>
      <c r="D75" s="44" t="s">
        <v>318</v>
      </c>
      <c r="E75" s="45">
        <v>0</v>
      </c>
      <c r="F75" s="46">
        <f t="shared" si="1"/>
        <v>6931.47</v>
      </c>
      <c r="G75" s="46">
        <v>0</v>
      </c>
      <c r="H75" s="44" t="s">
        <v>318</v>
      </c>
      <c r="I75" s="45">
        <v>0</v>
      </c>
      <c r="J75" s="46">
        <v>6941.65</v>
      </c>
      <c r="K75" s="45">
        <v>0</v>
      </c>
    </row>
    <row r="76" spans="3:11" x14ac:dyDescent="0.2">
      <c r="C76" s="41" t="s">
        <v>100</v>
      </c>
      <c r="D76" s="44" t="s">
        <v>318</v>
      </c>
      <c r="E76" s="45">
        <v>0</v>
      </c>
      <c r="F76" s="46">
        <f t="shared" si="1"/>
        <v>6931.47</v>
      </c>
      <c r="G76" s="46">
        <v>0</v>
      </c>
      <c r="H76" s="44" t="s">
        <v>318</v>
      </c>
      <c r="I76" s="45">
        <v>0</v>
      </c>
      <c r="J76" s="46">
        <v>6941.65</v>
      </c>
      <c r="K76" s="45">
        <v>0</v>
      </c>
    </row>
    <row r="77" spans="3:11" x14ac:dyDescent="0.2">
      <c r="C77" s="41" t="s">
        <v>348</v>
      </c>
      <c r="D77" s="44" t="s">
        <v>318</v>
      </c>
      <c r="E77" s="45">
        <v>0</v>
      </c>
      <c r="F77" s="46">
        <f t="shared" si="1"/>
        <v>6931.47</v>
      </c>
      <c r="G77" s="46">
        <v>0</v>
      </c>
      <c r="H77" s="44" t="s">
        <v>318</v>
      </c>
      <c r="I77" s="45">
        <v>0</v>
      </c>
      <c r="J77" s="46">
        <v>6941.65</v>
      </c>
      <c r="K77" s="45">
        <v>0</v>
      </c>
    </row>
    <row r="78" spans="3:11" x14ac:dyDescent="0.2">
      <c r="C78" s="47" t="s">
        <v>349</v>
      </c>
      <c r="D78" s="51"/>
      <c r="E78" s="45"/>
      <c r="F78" s="46">
        <f t="shared" si="1"/>
        <v>6931.47</v>
      </c>
      <c r="G78" s="46"/>
      <c r="H78" s="51"/>
      <c r="I78" s="45"/>
      <c r="J78" s="46">
        <v>6941.65</v>
      </c>
      <c r="K78" s="45"/>
    </row>
    <row r="79" spans="3:11" x14ac:dyDescent="0.2">
      <c r="C79" s="40" t="s">
        <v>109</v>
      </c>
      <c r="D79" s="41"/>
      <c r="E79" s="45"/>
      <c r="F79" s="46">
        <f t="shared" si="1"/>
        <v>6931.47</v>
      </c>
      <c r="G79" s="46"/>
      <c r="H79" s="41"/>
      <c r="I79" s="45"/>
      <c r="J79" s="46">
        <v>6941.65</v>
      </c>
      <c r="K79" s="45"/>
    </row>
    <row r="80" spans="3:11" x14ac:dyDescent="0.2">
      <c r="C80" s="41" t="s">
        <v>344</v>
      </c>
      <c r="D80" s="44" t="s">
        <v>318</v>
      </c>
      <c r="E80" s="45">
        <v>0</v>
      </c>
      <c r="F80" s="46">
        <f t="shared" si="1"/>
        <v>6931.47</v>
      </c>
      <c r="G80" s="46">
        <v>0</v>
      </c>
      <c r="H80" s="44" t="s">
        <v>318</v>
      </c>
      <c r="I80" s="45">
        <v>0</v>
      </c>
      <c r="J80" s="46">
        <v>6941.65</v>
      </c>
      <c r="K80" s="45">
        <v>0</v>
      </c>
    </row>
    <row r="81" spans="3:11" x14ac:dyDescent="0.2">
      <c r="C81" s="41" t="s">
        <v>345</v>
      </c>
      <c r="D81" s="44" t="s">
        <v>318</v>
      </c>
      <c r="E81" s="45">
        <v>0</v>
      </c>
      <c r="F81" s="46">
        <f t="shared" si="1"/>
        <v>6931.47</v>
      </c>
      <c r="G81" s="46">
        <v>0</v>
      </c>
      <c r="H81" s="44" t="s">
        <v>318</v>
      </c>
      <c r="I81" s="45">
        <v>0</v>
      </c>
      <c r="J81" s="46">
        <v>6941.65</v>
      </c>
      <c r="K81" s="45">
        <v>0</v>
      </c>
    </row>
    <row r="82" spans="3:11" x14ac:dyDescent="0.2">
      <c r="C82" s="40" t="s">
        <v>95</v>
      </c>
      <c r="D82" s="41"/>
      <c r="E82" s="45"/>
      <c r="F82" s="46">
        <f t="shared" si="1"/>
        <v>6931.47</v>
      </c>
      <c r="G82" s="46"/>
      <c r="H82" s="41"/>
      <c r="I82" s="45"/>
      <c r="J82" s="46">
        <v>6941.65</v>
      </c>
      <c r="K82" s="45"/>
    </row>
    <row r="83" spans="3:11" x14ac:dyDescent="0.2">
      <c r="C83" s="41" t="s">
        <v>76</v>
      </c>
      <c r="D83" s="44" t="s">
        <v>318</v>
      </c>
      <c r="E83" s="45">
        <v>0</v>
      </c>
      <c r="F83" s="46">
        <f t="shared" si="1"/>
        <v>6931.47</v>
      </c>
      <c r="G83" s="46">
        <v>0</v>
      </c>
      <c r="H83" s="44" t="s">
        <v>318</v>
      </c>
      <c r="I83" s="45">
        <v>0</v>
      </c>
      <c r="J83" s="46">
        <v>6941.65</v>
      </c>
      <c r="K83" s="45">
        <v>0</v>
      </c>
    </row>
    <row r="84" spans="3:11" x14ac:dyDescent="0.2">
      <c r="C84" s="41" t="s">
        <v>350</v>
      </c>
      <c r="D84" s="44" t="s">
        <v>318</v>
      </c>
      <c r="E84" s="45">
        <v>0</v>
      </c>
      <c r="F84" s="46">
        <f t="shared" si="1"/>
        <v>6931.47</v>
      </c>
      <c r="G84" s="46">
        <v>0</v>
      </c>
      <c r="H84" s="44" t="s">
        <v>318</v>
      </c>
      <c r="I84" s="45">
        <v>0</v>
      </c>
      <c r="J84" s="46">
        <v>6941.65</v>
      </c>
      <c r="K84" s="45">
        <v>0</v>
      </c>
    </row>
    <row r="85" spans="3:11" x14ac:dyDescent="0.2">
      <c r="C85" s="41" t="s">
        <v>351</v>
      </c>
      <c r="D85" s="44" t="s">
        <v>318</v>
      </c>
      <c r="E85" s="45">
        <v>0</v>
      </c>
      <c r="F85" s="46">
        <f t="shared" si="1"/>
        <v>6931.47</v>
      </c>
      <c r="G85" s="46">
        <v>0</v>
      </c>
      <c r="H85" s="44" t="s">
        <v>318</v>
      </c>
      <c r="I85" s="45">
        <v>0</v>
      </c>
      <c r="J85" s="46">
        <v>6941.65</v>
      </c>
      <c r="K85" s="45">
        <v>0</v>
      </c>
    </row>
    <row r="86" spans="3:11" x14ac:dyDescent="0.2">
      <c r="C86" s="41" t="s">
        <v>351</v>
      </c>
      <c r="D86" s="44" t="s">
        <v>318</v>
      </c>
      <c r="E86" s="45">
        <v>0</v>
      </c>
      <c r="F86" s="46">
        <f t="shared" si="1"/>
        <v>6931.47</v>
      </c>
      <c r="G86" s="46">
        <v>0</v>
      </c>
      <c r="H86" s="44" t="s">
        <v>318</v>
      </c>
      <c r="I86" s="45">
        <v>0</v>
      </c>
      <c r="J86" s="46">
        <v>6463.95</v>
      </c>
      <c r="K86" s="45">
        <v>0</v>
      </c>
    </row>
    <row r="89" spans="3:11" x14ac:dyDescent="0.2">
      <c r="C89" s="31" t="s">
        <v>517</v>
      </c>
    </row>
    <row r="91" spans="3:11" x14ac:dyDescent="0.2">
      <c r="C91" s="53"/>
      <c r="D91" s="563">
        <v>44651</v>
      </c>
      <c r="E91" s="564"/>
      <c r="F91" s="563">
        <f>+E7</f>
        <v>44561</v>
      </c>
      <c r="G91" s="563"/>
      <c r="H91" s="564"/>
    </row>
    <row r="92" spans="3:11" ht="48" x14ac:dyDescent="0.2">
      <c r="C92" s="39" t="s">
        <v>352</v>
      </c>
      <c r="D92" s="54" t="s">
        <v>353</v>
      </c>
      <c r="E92" s="54" t="s">
        <v>354</v>
      </c>
      <c r="F92" s="54" t="s">
        <v>355</v>
      </c>
      <c r="G92" s="54"/>
      <c r="H92" s="54" t="s">
        <v>356</v>
      </c>
    </row>
    <row r="93" spans="3:11" ht="25.5" customHeight="1" x14ac:dyDescent="0.2">
      <c r="C93" s="55" t="s">
        <v>357</v>
      </c>
      <c r="D93" s="56">
        <f>+D8</f>
        <v>6921.52</v>
      </c>
      <c r="E93" s="57">
        <f>+'EERR al 31 03 2022'!B55</f>
        <v>-203155</v>
      </c>
      <c r="F93" s="58">
        <v>6793.79</v>
      </c>
      <c r="G93" s="58"/>
      <c r="H93" s="57">
        <v>81047</v>
      </c>
      <c r="I93" s="331"/>
      <c r="J93" s="59"/>
      <c r="K93" s="59"/>
    </row>
    <row r="94" spans="3:11" ht="25.5" customHeight="1" x14ac:dyDescent="0.2">
      <c r="C94" s="55" t="s">
        <v>358</v>
      </c>
      <c r="D94" s="56">
        <f>+D9</f>
        <v>6931.47</v>
      </c>
      <c r="E94" s="57">
        <v>0</v>
      </c>
      <c r="F94" s="58">
        <v>6820.47</v>
      </c>
      <c r="G94" s="58"/>
      <c r="H94" s="57">
        <v>0</v>
      </c>
      <c r="J94" s="107"/>
      <c r="K94" s="107"/>
    </row>
    <row r="95" spans="3:11" ht="25.5" customHeight="1" x14ac:dyDescent="0.2">
      <c r="C95" s="55" t="s">
        <v>359</v>
      </c>
      <c r="D95" s="56">
        <f>+D93</f>
        <v>6921.52</v>
      </c>
      <c r="E95" s="57">
        <f>+'EERR al 31 03 2022'!B56</f>
        <v>141897</v>
      </c>
      <c r="F95" s="58">
        <v>6793.79</v>
      </c>
      <c r="G95" s="58"/>
      <c r="H95" s="57">
        <v>27795</v>
      </c>
    </row>
    <row r="96" spans="3:11" ht="25.5" customHeight="1" x14ac:dyDescent="0.2">
      <c r="C96" s="55" t="s">
        <v>360</v>
      </c>
      <c r="D96" s="56">
        <f>+D94</f>
        <v>6931.47</v>
      </c>
      <c r="E96" s="57">
        <v>0</v>
      </c>
      <c r="F96" s="58">
        <v>6820.47</v>
      </c>
      <c r="G96" s="58"/>
      <c r="H96" s="57">
        <v>0</v>
      </c>
    </row>
    <row r="97" spans="3:8" x14ac:dyDescent="0.2">
      <c r="C97" s="53" t="s">
        <v>361</v>
      </c>
      <c r="D97" s="60"/>
      <c r="E97" s="110">
        <f>SUM(E93:E96)</f>
        <v>-61258</v>
      </c>
      <c r="F97" s="110"/>
      <c r="G97" s="110"/>
      <c r="H97" s="110">
        <v>53252</v>
      </c>
    </row>
    <row r="98" spans="3:8" x14ac:dyDescent="0.2">
      <c r="E98" s="332"/>
    </row>
    <row r="99" spans="3:8" x14ac:dyDescent="0.2">
      <c r="E99" s="443">
        <f>+E97-'ESTADOS DE RESULTADOS 31_03_22'!E80</f>
        <v>0</v>
      </c>
    </row>
  </sheetData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66"/>
  <sheetViews>
    <sheetView showGridLines="0" zoomScale="125" workbookViewId="0">
      <selection activeCell="E13" sqref="E13"/>
    </sheetView>
  </sheetViews>
  <sheetFormatPr baseColWidth="10" defaultColWidth="11.42578125" defaultRowHeight="12" x14ac:dyDescent="0.2"/>
  <cols>
    <col min="1" max="1" width="7.28515625" style="29" customWidth="1"/>
    <col min="2" max="2" width="47.7109375" style="29" customWidth="1"/>
    <col min="3" max="3" width="14.7109375" style="61" bestFit="1" customWidth="1"/>
    <col min="4" max="4" width="14.140625" style="61" bestFit="1" customWidth="1"/>
    <col min="5" max="5" width="23.7109375" style="29" customWidth="1"/>
    <col min="6" max="6" width="14.42578125" style="43" bestFit="1" customWidth="1"/>
    <col min="7" max="7" width="9.28515625" style="29" bestFit="1" customWidth="1"/>
    <col min="8" max="8" width="7" style="29" bestFit="1" customWidth="1"/>
    <col min="9" max="9" width="12.28515625" style="29" bestFit="1" customWidth="1"/>
    <col min="10" max="16384" width="11.42578125" style="29"/>
  </cols>
  <sheetData>
    <row r="1" spans="2:8" ht="15" x14ac:dyDescent="0.25">
      <c r="B1" s="294"/>
    </row>
    <row r="3" spans="2:8" ht="15" x14ac:dyDescent="0.2">
      <c r="B3" s="405" t="s">
        <v>678</v>
      </c>
    </row>
    <row r="4" spans="2:8" ht="15" x14ac:dyDescent="0.2">
      <c r="B4" s="405"/>
    </row>
    <row r="5" spans="2:8" x14ac:dyDescent="0.2">
      <c r="B5" s="557" t="s">
        <v>544</v>
      </c>
      <c r="C5" s="557"/>
      <c r="D5" s="557"/>
      <c r="F5" s="62"/>
      <c r="G5" s="63"/>
      <c r="H5" s="63"/>
    </row>
    <row r="6" spans="2:8" x14ac:dyDescent="0.2">
      <c r="B6" s="188"/>
      <c r="C6" s="188"/>
      <c r="D6" s="188"/>
      <c r="F6" s="62"/>
      <c r="G6" s="63"/>
      <c r="H6" s="63"/>
    </row>
    <row r="7" spans="2:8" x14ac:dyDescent="0.2">
      <c r="B7" s="64" t="s">
        <v>362</v>
      </c>
      <c r="C7" s="65">
        <v>44651</v>
      </c>
      <c r="D7" s="66">
        <v>44561</v>
      </c>
      <c r="F7" s="62"/>
      <c r="G7" s="63"/>
      <c r="H7" s="63"/>
    </row>
    <row r="8" spans="2:8" x14ac:dyDescent="0.2">
      <c r="B8" s="67" t="s">
        <v>363</v>
      </c>
      <c r="C8" s="68">
        <v>0</v>
      </c>
      <c r="D8" s="69">
        <v>0</v>
      </c>
      <c r="F8" s="62"/>
      <c r="G8" s="63"/>
      <c r="H8" s="63"/>
    </row>
    <row r="9" spans="2:8" x14ac:dyDescent="0.2">
      <c r="B9" s="67" t="str">
        <f>+'Balance Gral 31 03 2022'!A6</f>
        <v>Caja</v>
      </c>
      <c r="C9" s="74">
        <f>+'Balance Gral 31 03 2022'!B6</f>
        <v>805200</v>
      </c>
      <c r="D9" s="74">
        <v>0</v>
      </c>
      <c r="F9" s="62"/>
      <c r="G9" s="63"/>
      <c r="H9" s="63"/>
    </row>
    <row r="10" spans="2:8" x14ac:dyDescent="0.2">
      <c r="B10" s="492" t="str">
        <f>+'Balance Gral 31 03 2022'!A7</f>
        <v>Caja</v>
      </c>
      <c r="C10" s="68">
        <f>+'Balance Gral 31 03 2022'!B7</f>
        <v>805200</v>
      </c>
      <c r="D10" s="68">
        <v>0</v>
      </c>
      <c r="F10" s="62"/>
      <c r="G10" s="63"/>
      <c r="H10" s="63"/>
    </row>
    <row r="11" spans="2:8" ht="12.75" x14ac:dyDescent="0.2">
      <c r="B11" s="426" t="str">
        <f>+'Balance Gral 31 03 2022'!A8</f>
        <v>Bancos De Operaciones</v>
      </c>
      <c r="C11" s="427">
        <f>+'Balance Gral 31 03 2022'!B8</f>
        <v>476443900</v>
      </c>
      <c r="D11" s="427">
        <v>74630244</v>
      </c>
      <c r="F11" s="356"/>
      <c r="G11" s="63"/>
      <c r="H11" s="73"/>
    </row>
    <row r="12" spans="2:8" ht="15" x14ac:dyDescent="0.35">
      <c r="B12" s="428" t="str">
        <f>+'Balance Gral 31 03 2022'!A9</f>
        <v>Bancos Operaciones - Moneda Extranjera</v>
      </c>
      <c r="C12" s="429">
        <f>+'Balance Gral 31 03 2022'!B9</f>
        <v>2066143</v>
      </c>
      <c r="D12" s="429">
        <v>1372913</v>
      </c>
      <c r="F12" s="72"/>
      <c r="G12" s="63"/>
      <c r="H12" s="73"/>
    </row>
    <row r="13" spans="2:8" ht="12.75" x14ac:dyDescent="0.2">
      <c r="B13" s="70" t="str">
        <f>+'Balance Gral 31 03 2022'!A10</f>
        <v>Banco Operaciones M/E</v>
      </c>
      <c r="C13" s="71">
        <f>+'Balance Gral 31 03 2022'!B10</f>
        <v>2066143</v>
      </c>
      <c r="D13" s="71">
        <v>1372913</v>
      </c>
      <c r="F13" s="72"/>
      <c r="G13" s="63"/>
      <c r="H13" s="73"/>
    </row>
    <row r="14" spans="2:8" ht="15" x14ac:dyDescent="0.35">
      <c r="B14" s="428" t="str">
        <f>+'Balance Gral 31 03 2022'!A11</f>
        <v>Bancos Operaciones - Moneda Local</v>
      </c>
      <c r="C14" s="429">
        <f>+'Balance Gral 31 03 2022'!B11</f>
        <v>474377757</v>
      </c>
      <c r="D14" s="429">
        <v>73257331</v>
      </c>
      <c r="F14" s="72"/>
      <c r="G14" s="63"/>
      <c r="H14" s="73"/>
    </row>
    <row r="15" spans="2:8" ht="12.75" x14ac:dyDescent="0.2">
      <c r="B15" s="70" t="str">
        <f>+'Balance Gral 31 03 2022'!A12</f>
        <v>Banco Operaciones M/L</v>
      </c>
      <c r="C15" s="71">
        <f>+'Balance Gral 31 03 2022'!B12</f>
        <v>474377757</v>
      </c>
      <c r="D15" s="71">
        <v>73257331</v>
      </c>
      <c r="F15" s="72"/>
      <c r="G15" s="63"/>
      <c r="H15" s="73"/>
    </row>
    <row r="16" spans="2:8" ht="12.75" x14ac:dyDescent="0.2">
      <c r="B16" s="426" t="str">
        <f>+'Balance Gral 31 03 2022'!A13</f>
        <v>Bancos Administrativas</v>
      </c>
      <c r="C16" s="427">
        <f>+'Balance Gral 31 03 2022'!B13</f>
        <v>19262778</v>
      </c>
      <c r="D16" s="427">
        <v>38305355</v>
      </c>
      <c r="F16" s="72"/>
      <c r="G16" s="63"/>
      <c r="H16" s="73"/>
    </row>
    <row r="17" spans="2:8" ht="15" x14ac:dyDescent="0.35">
      <c r="B17" s="428" t="str">
        <f>+'Balance Gral 31 03 2022'!A14</f>
        <v>Bancos Moneda Extranjera</v>
      </c>
      <c r="C17" s="429">
        <f>+'Balance Gral 31 03 2022'!B14</f>
        <v>3578426</v>
      </c>
      <c r="D17" s="429">
        <v>4461522</v>
      </c>
      <c r="F17" s="72"/>
      <c r="G17" s="63"/>
      <c r="H17" s="73"/>
    </row>
    <row r="18" spans="2:8" ht="12.75" x14ac:dyDescent="0.2">
      <c r="B18" s="70" t="str">
        <f>+'Balance Gral 31 03 2022'!A15</f>
        <v>Banco Familiar SAECA - M/E</v>
      </c>
      <c r="C18" s="71">
        <f>+'Balance Gral 31 03 2022'!B15</f>
        <v>3578426</v>
      </c>
      <c r="D18" s="71">
        <v>4461522</v>
      </c>
      <c r="F18" s="72"/>
      <c r="G18" s="63"/>
      <c r="H18" s="73"/>
    </row>
    <row r="19" spans="2:8" ht="15" x14ac:dyDescent="0.35">
      <c r="B19" s="430" t="str">
        <f>+'Balance Gral 31 03 2022'!A16</f>
        <v>Bancos Moneda Local</v>
      </c>
      <c r="C19" s="431">
        <f>+'Balance Gral 31 03 2022'!B16</f>
        <v>15684352</v>
      </c>
      <c r="D19" s="431">
        <v>33843833</v>
      </c>
      <c r="F19" s="72"/>
      <c r="G19" s="63"/>
      <c r="H19" s="73"/>
    </row>
    <row r="20" spans="2:8" ht="15" x14ac:dyDescent="0.35">
      <c r="B20" s="430" t="str">
        <f>+'Balance Gral 31 03 2022'!A17</f>
        <v>BANCO FAMILIAR SAECA CTA CTE 00-2906458 M/L</v>
      </c>
      <c r="C20" s="431">
        <f>+'Balance Gral 31 03 2022'!B17</f>
        <v>5000000</v>
      </c>
      <c r="D20" s="431">
        <v>5000000</v>
      </c>
      <c r="F20" s="72"/>
      <c r="G20" s="63"/>
      <c r="H20" s="73"/>
    </row>
    <row r="21" spans="2:8" ht="15" x14ac:dyDescent="0.35">
      <c r="B21" s="430" t="str">
        <f>+'Balance Gral 31 03 2022'!A18</f>
        <v>BANCO FAMILIAR SAECA CAJA DE AHORRO 0-2986139 M/L</v>
      </c>
      <c r="C21" s="431">
        <f>+'Balance Gral 31 03 2022'!B18</f>
        <v>10684352</v>
      </c>
      <c r="D21" s="431">
        <v>28843833</v>
      </c>
      <c r="F21" s="72"/>
      <c r="G21" s="63"/>
      <c r="H21" s="73"/>
    </row>
    <row r="22" spans="2:8" x14ac:dyDescent="0.2">
      <c r="B22" s="67" t="s">
        <v>364</v>
      </c>
      <c r="C22" s="74">
        <f>+C11+C16+C9</f>
        <v>496511878</v>
      </c>
      <c r="D22" s="74">
        <f>+D11+D16+D9</f>
        <v>112935599</v>
      </c>
      <c r="F22" s="63"/>
      <c r="G22" s="63"/>
      <c r="H22" s="63"/>
    </row>
    <row r="23" spans="2:8" x14ac:dyDescent="0.2">
      <c r="F23" s="29"/>
    </row>
    <row r="24" spans="2:8" x14ac:dyDescent="0.2">
      <c r="C24" s="61">
        <f>+C22-'BALANCE GRAL 31_03_22'!D13</f>
        <v>0</v>
      </c>
      <c r="F24" s="29"/>
    </row>
    <row r="25" spans="2:8" x14ac:dyDescent="0.2">
      <c r="B25" s="169" t="s">
        <v>760</v>
      </c>
      <c r="F25" s="29"/>
    </row>
    <row r="26" spans="2:8" x14ac:dyDescent="0.2">
      <c r="F26" s="29"/>
    </row>
    <row r="27" spans="2:8" x14ac:dyDescent="0.2">
      <c r="B27" s="160" t="s">
        <v>734</v>
      </c>
      <c r="F27" s="29"/>
    </row>
    <row r="28" spans="2:8" x14ac:dyDescent="0.2">
      <c r="B28" s="412" t="s">
        <v>735</v>
      </c>
      <c r="C28" s="178" t="s">
        <v>736</v>
      </c>
      <c r="D28" s="525">
        <f>+C7</f>
        <v>44651</v>
      </c>
      <c r="E28" s="525">
        <f>+D7</f>
        <v>44561</v>
      </c>
      <c r="F28" s="29"/>
    </row>
    <row r="29" spans="2:8" x14ac:dyDescent="0.2">
      <c r="B29" s="37" t="s">
        <v>738</v>
      </c>
      <c r="C29" s="57" t="s">
        <v>737</v>
      </c>
      <c r="D29" s="57">
        <v>466268809</v>
      </c>
      <c r="E29" s="57">
        <v>56288945</v>
      </c>
    </row>
    <row r="30" spans="2:8" x14ac:dyDescent="0.2">
      <c r="B30" s="37" t="s">
        <v>739</v>
      </c>
      <c r="C30" s="57">
        <v>700703295</v>
      </c>
      <c r="D30" s="57">
        <v>2280000</v>
      </c>
      <c r="E30" s="57">
        <v>15000000</v>
      </c>
    </row>
    <row r="31" spans="2:8" x14ac:dyDescent="0.2">
      <c r="B31" s="37" t="s">
        <v>740</v>
      </c>
      <c r="C31" s="57">
        <v>230374</v>
      </c>
      <c r="D31" s="57">
        <v>1247000</v>
      </c>
      <c r="E31" s="57">
        <v>1368000</v>
      </c>
    </row>
    <row r="32" spans="2:8" x14ac:dyDescent="0.2">
      <c r="B32" s="37" t="s">
        <v>741</v>
      </c>
      <c r="C32" s="57">
        <v>1405560</v>
      </c>
      <c r="D32" s="57">
        <v>4261905</v>
      </c>
      <c r="E32" s="57">
        <v>500377</v>
      </c>
    </row>
    <row r="33" spans="2:5" x14ac:dyDescent="0.2">
      <c r="B33" s="37" t="s">
        <v>742</v>
      </c>
      <c r="C33" s="57">
        <v>193101131</v>
      </c>
      <c r="D33" s="57">
        <v>320044</v>
      </c>
      <c r="E33" s="57">
        <v>100010</v>
      </c>
    </row>
    <row r="34" spans="2:5" x14ac:dyDescent="0.2">
      <c r="B34" s="37" t="s">
        <v>743</v>
      </c>
      <c r="C34" s="57">
        <v>131002689</v>
      </c>
      <c r="D34" s="57">
        <v>0</v>
      </c>
      <c r="E34" s="57">
        <v>0</v>
      </c>
    </row>
    <row r="35" spans="2:5" x14ac:dyDescent="0.2">
      <c r="B35" s="53" t="s">
        <v>463</v>
      </c>
      <c r="C35" s="178"/>
      <c r="D35" s="110">
        <f>SUM(D29:D34)</f>
        <v>474377758</v>
      </c>
      <c r="E35" s="110">
        <f>SUM(E29:E34)</f>
        <v>73257332</v>
      </c>
    </row>
    <row r="36" spans="2:5" x14ac:dyDescent="0.2">
      <c r="B36" s="432" t="s">
        <v>365</v>
      </c>
      <c r="C36" s="434"/>
      <c r="D36" s="433"/>
    </row>
    <row r="37" spans="2:5" x14ac:dyDescent="0.2">
      <c r="B37" s="160" t="s">
        <v>744</v>
      </c>
      <c r="C37" s="435"/>
    </row>
    <row r="38" spans="2:5" x14ac:dyDescent="0.2">
      <c r="B38" s="412" t="s">
        <v>735</v>
      </c>
      <c r="C38" s="178" t="s">
        <v>736</v>
      </c>
      <c r="D38" s="526">
        <f>+D28</f>
        <v>44651</v>
      </c>
      <c r="E38" s="526">
        <f>+E28</f>
        <v>44561</v>
      </c>
    </row>
    <row r="39" spans="2:5" x14ac:dyDescent="0.2">
      <c r="B39" s="37" t="s">
        <v>739</v>
      </c>
      <c r="C39" s="179">
        <v>750700221</v>
      </c>
      <c r="D39" s="37">
        <v>65.44</v>
      </c>
      <c r="E39" s="37">
        <v>0</v>
      </c>
    </row>
    <row r="40" spans="2:5" x14ac:dyDescent="0.2">
      <c r="B40" s="37" t="s">
        <v>741</v>
      </c>
      <c r="C40" s="179">
        <v>1405561</v>
      </c>
      <c r="D40" s="37">
        <v>100.05</v>
      </c>
      <c r="E40" s="37">
        <v>100.02</v>
      </c>
    </row>
    <row r="41" spans="2:5" x14ac:dyDescent="0.2">
      <c r="B41" s="37" t="s">
        <v>742</v>
      </c>
      <c r="C41" s="179">
        <v>113101132</v>
      </c>
      <c r="D41" s="37">
        <v>133.02000000000001</v>
      </c>
      <c r="E41" s="37">
        <v>100</v>
      </c>
    </row>
    <row r="42" spans="2:5" x14ac:dyDescent="0.2">
      <c r="B42" s="53" t="s">
        <v>463</v>
      </c>
      <c r="C42" s="178"/>
      <c r="D42" s="53">
        <f>SUM(D39:D41)</f>
        <v>298.51</v>
      </c>
      <c r="E42" s="53">
        <f>SUM(E39:E41)</f>
        <v>200.01999999999998</v>
      </c>
    </row>
    <row r="43" spans="2:5" x14ac:dyDescent="0.2">
      <c r="B43" s="29" t="s">
        <v>365</v>
      </c>
    </row>
    <row r="44" spans="2:5" x14ac:dyDescent="0.2">
      <c r="B44" s="29" t="s">
        <v>365</v>
      </c>
    </row>
    <row r="45" spans="2:5" x14ac:dyDescent="0.2">
      <c r="B45" s="29" t="s">
        <v>365</v>
      </c>
    </row>
    <row r="46" spans="2:5" x14ac:dyDescent="0.2">
      <c r="B46" s="29" t="s">
        <v>365</v>
      </c>
    </row>
    <row r="47" spans="2:5" x14ac:dyDescent="0.2">
      <c r="B47" s="29" t="s">
        <v>365</v>
      </c>
    </row>
    <row r="48" spans="2:5" x14ac:dyDescent="0.2">
      <c r="B48" s="29" t="s">
        <v>365</v>
      </c>
    </row>
    <row r="65" spans="5:5" x14ac:dyDescent="0.2">
      <c r="E65" s="29" t="s">
        <v>365</v>
      </c>
    </row>
    <row r="66" spans="5:5" x14ac:dyDescent="0.2">
      <c r="E66" s="29" t="s">
        <v>365</v>
      </c>
    </row>
  </sheetData>
  <autoFilter ref="B7:D22" xr:uid="{00000000-0001-0000-0700-000000000000}"/>
  <mergeCells count="1">
    <mergeCell ref="B5:D5"/>
  </mergeCells>
  <hyperlinks>
    <hyperlink ref="B3" location="'BALANCE GRAL 30,21'!A1" display="d)       Disponibilidades" xr:uid="{261719E4-D272-419C-B1FB-89DA6CAC9AB1}"/>
  </hyperlinks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74D3-6D10-4ADE-8524-0CAA1A0E8326}">
  <sheetPr>
    <tabColor rgb="FF002060"/>
  </sheetPr>
  <dimension ref="C1:K61"/>
  <sheetViews>
    <sheetView showGridLines="0" topLeftCell="A25" zoomScaleNormal="80" workbookViewId="0">
      <selection activeCell="E10" sqref="E10"/>
    </sheetView>
  </sheetViews>
  <sheetFormatPr baseColWidth="10" defaultColWidth="11.42578125" defaultRowHeight="12" x14ac:dyDescent="0.2"/>
  <cols>
    <col min="1" max="1" width="4.5703125" style="29" customWidth="1"/>
    <col min="2" max="2" width="5.7109375" style="29" customWidth="1"/>
    <col min="3" max="3" width="50.140625" style="29" customWidth="1"/>
    <col min="4" max="4" width="15" style="29" bestFit="1" customWidth="1"/>
    <col min="5" max="5" width="19.5703125" style="75" bestFit="1" customWidth="1"/>
    <col min="6" max="7" width="17.42578125" style="75" bestFit="1" customWidth="1"/>
    <col min="8" max="8" width="17.85546875" style="75" bestFit="1" customWidth="1"/>
    <col min="9" max="9" width="16.85546875" style="75" bestFit="1" customWidth="1"/>
    <col min="10" max="10" width="18.42578125" style="75" bestFit="1" customWidth="1"/>
    <col min="11" max="11" width="13.42578125" style="29" bestFit="1" customWidth="1"/>
    <col min="12" max="16384" width="11.42578125" style="29"/>
  </cols>
  <sheetData>
    <row r="1" spans="3:11" x14ac:dyDescent="0.2">
      <c r="C1" s="420"/>
    </row>
    <row r="3" spans="3:11" ht="15" x14ac:dyDescent="0.2">
      <c r="C3" s="532" t="s">
        <v>894</v>
      </c>
    </row>
    <row r="5" spans="3:11" x14ac:dyDescent="0.2">
      <c r="C5" s="566" t="s">
        <v>366</v>
      </c>
      <c r="D5" s="567"/>
      <c r="E5" s="567"/>
      <c r="F5" s="567"/>
      <c r="G5" s="568"/>
      <c r="H5" s="566" t="s">
        <v>895</v>
      </c>
      <c r="I5" s="567"/>
      <c r="J5" s="568"/>
      <c r="K5" s="565" t="s">
        <v>896</v>
      </c>
    </row>
    <row r="6" spans="3:11" x14ac:dyDescent="0.2">
      <c r="C6" s="566" t="s">
        <v>367</v>
      </c>
      <c r="D6" s="567"/>
      <c r="E6" s="567"/>
      <c r="F6" s="567"/>
      <c r="G6" s="567"/>
      <c r="H6" s="567"/>
      <c r="I6" s="567"/>
      <c r="J6" s="568"/>
      <c r="K6" s="565"/>
    </row>
    <row r="7" spans="3:11" x14ac:dyDescent="0.2">
      <c r="C7" s="503"/>
      <c r="D7" s="457" t="s">
        <v>368</v>
      </c>
      <c r="E7" s="380" t="s">
        <v>369</v>
      </c>
      <c r="F7" s="380" t="s">
        <v>370</v>
      </c>
      <c r="G7" s="380" t="s">
        <v>370</v>
      </c>
      <c r="H7" s="569" t="s">
        <v>264</v>
      </c>
      <c r="I7" s="569" t="s">
        <v>371</v>
      </c>
      <c r="J7" s="569" t="s">
        <v>372</v>
      </c>
      <c r="K7" s="565"/>
    </row>
    <row r="8" spans="3:11" x14ac:dyDescent="0.2">
      <c r="C8" s="48" t="s">
        <v>373</v>
      </c>
      <c r="D8" s="76" t="s">
        <v>374</v>
      </c>
      <c r="E8" s="458" t="s">
        <v>375</v>
      </c>
      <c r="F8" s="458" t="s">
        <v>376</v>
      </c>
      <c r="G8" s="458" t="s">
        <v>377</v>
      </c>
      <c r="H8" s="570"/>
      <c r="I8" s="570"/>
      <c r="J8" s="570"/>
      <c r="K8" s="565"/>
    </row>
    <row r="9" spans="3:11" x14ac:dyDescent="0.2">
      <c r="C9" s="504" t="s">
        <v>383</v>
      </c>
      <c r="D9" s="457"/>
      <c r="E9" s="380"/>
      <c r="F9" s="380">
        <f>SUM(F10:F16)</f>
        <v>10517000000</v>
      </c>
      <c r="G9" s="380">
        <f>SUM(G10:G16)</f>
        <v>10517000000</v>
      </c>
      <c r="H9" s="571"/>
      <c r="I9" s="571"/>
      <c r="J9" s="571"/>
      <c r="K9" s="565"/>
    </row>
    <row r="10" spans="3:11" x14ac:dyDescent="0.2">
      <c r="C10" s="49" t="s">
        <v>897</v>
      </c>
      <c r="D10" s="49" t="s">
        <v>379</v>
      </c>
      <c r="E10" s="533">
        <v>86</v>
      </c>
      <c r="F10" s="339">
        <v>86000000</v>
      </c>
      <c r="G10" s="339">
        <v>86000000</v>
      </c>
      <c r="H10" s="77">
        <v>17849803026</v>
      </c>
      <c r="I10" s="505">
        <v>768795184</v>
      </c>
      <c r="J10" s="505">
        <v>22531878169</v>
      </c>
      <c r="K10" s="534">
        <v>44377</v>
      </c>
    </row>
    <row r="11" spans="3:11" x14ac:dyDescent="0.2">
      <c r="C11" s="49" t="s">
        <v>898</v>
      </c>
      <c r="D11" s="384" t="s">
        <v>379</v>
      </c>
      <c r="E11" s="533">
        <v>21</v>
      </c>
      <c r="F11" s="385">
        <v>21000000</v>
      </c>
      <c r="G11" s="385">
        <v>21000000</v>
      </c>
      <c r="H11" s="79">
        <v>40000000000</v>
      </c>
      <c r="I11" s="505">
        <v>1583749985</v>
      </c>
      <c r="J11" s="505">
        <v>48291848629</v>
      </c>
      <c r="K11" s="534">
        <v>44561</v>
      </c>
    </row>
    <row r="12" spans="3:11" x14ac:dyDescent="0.2">
      <c r="C12" s="49" t="s">
        <v>707</v>
      </c>
      <c r="D12" s="384" t="s">
        <v>379</v>
      </c>
      <c r="E12" s="436">
        <v>5000</v>
      </c>
      <c r="F12" s="385">
        <f>+E12*1000000</f>
        <v>5000000000</v>
      </c>
      <c r="G12" s="385">
        <f>+F12</f>
        <v>5000000000</v>
      </c>
      <c r="H12" s="79">
        <v>146400000</v>
      </c>
      <c r="I12" s="505">
        <v>139278000000</v>
      </c>
      <c r="J12" s="505">
        <v>775968000000</v>
      </c>
      <c r="K12" s="534">
        <v>44469</v>
      </c>
    </row>
    <row r="13" spans="3:11" x14ac:dyDescent="0.2">
      <c r="C13" s="49" t="s">
        <v>899</v>
      </c>
      <c r="D13" s="384" t="s">
        <v>379</v>
      </c>
      <c r="E13" s="436">
        <v>5000</v>
      </c>
      <c r="F13" s="385">
        <f>+F12</f>
        <v>5000000000</v>
      </c>
      <c r="G13" s="385">
        <f>+F13</f>
        <v>5000000000</v>
      </c>
      <c r="H13" s="79">
        <v>327245000000</v>
      </c>
      <c r="I13" s="505">
        <v>-673000000</v>
      </c>
      <c r="J13" s="505">
        <v>510420000000</v>
      </c>
      <c r="K13" s="534">
        <v>44469</v>
      </c>
    </row>
    <row r="14" spans="3:11" x14ac:dyDescent="0.2">
      <c r="C14" s="49" t="s">
        <v>900</v>
      </c>
      <c r="D14" s="384" t="s">
        <v>379</v>
      </c>
      <c r="E14" s="436">
        <v>248</v>
      </c>
      <c r="F14" s="385">
        <v>248000000</v>
      </c>
      <c r="G14" s="385">
        <v>248000000</v>
      </c>
      <c r="H14" s="79">
        <v>46000000000</v>
      </c>
      <c r="I14" s="505">
        <v>4858993178</v>
      </c>
      <c r="J14" s="505">
        <v>57020926789</v>
      </c>
      <c r="K14" s="534">
        <v>44469</v>
      </c>
    </row>
    <row r="15" spans="3:11" x14ac:dyDescent="0.2">
      <c r="C15" s="49" t="s">
        <v>901</v>
      </c>
      <c r="D15" s="384" t="s">
        <v>378</v>
      </c>
      <c r="E15" s="436">
        <v>1</v>
      </c>
      <c r="F15" s="385">
        <v>120000000</v>
      </c>
      <c r="G15" s="385">
        <v>120000000</v>
      </c>
      <c r="H15" s="79">
        <v>251111000000</v>
      </c>
      <c r="I15" s="505">
        <v>1218000000</v>
      </c>
      <c r="J15" s="505">
        <v>272624000000</v>
      </c>
      <c r="K15" s="534">
        <v>44651</v>
      </c>
    </row>
    <row r="16" spans="3:11" x14ac:dyDescent="0.2">
      <c r="C16" s="49" t="s">
        <v>902</v>
      </c>
      <c r="D16" s="384" t="s">
        <v>379</v>
      </c>
      <c r="E16" s="436">
        <v>42</v>
      </c>
      <c r="F16" s="385">
        <v>42000000</v>
      </c>
      <c r="G16" s="385">
        <v>42000000</v>
      </c>
      <c r="H16" s="79">
        <v>1133000000000</v>
      </c>
      <c r="I16" s="505">
        <v>192114000000</v>
      </c>
      <c r="J16" s="505">
        <v>3843972000000</v>
      </c>
      <c r="K16" s="534">
        <v>44651</v>
      </c>
    </row>
    <row r="17" spans="3:11" x14ac:dyDescent="0.2">
      <c r="C17" s="48" t="s">
        <v>384</v>
      </c>
      <c r="D17" s="506"/>
      <c r="E17" s="507"/>
      <c r="F17" s="380">
        <f>SUM(F18:F19)</f>
        <v>800000000</v>
      </c>
      <c r="G17" s="380">
        <f>SUM(G18:G19)</f>
        <v>1500000000</v>
      </c>
      <c r="H17" s="508"/>
      <c r="I17" s="509"/>
      <c r="J17" s="509"/>
      <c r="K17" s="510"/>
    </row>
    <row r="18" spans="3:11" x14ac:dyDescent="0.2">
      <c r="C18" s="384" t="s">
        <v>903</v>
      </c>
      <c r="D18" s="384" t="s">
        <v>378</v>
      </c>
      <c r="E18" s="436">
        <v>1</v>
      </c>
      <c r="F18" s="339">
        <v>600000000</v>
      </c>
      <c r="G18" s="339">
        <f>+F18</f>
        <v>600000000</v>
      </c>
      <c r="H18" s="79">
        <v>360000000000</v>
      </c>
      <c r="I18" s="79">
        <v>30993000000</v>
      </c>
      <c r="J18" s="79">
        <v>887080000000</v>
      </c>
      <c r="K18" s="534">
        <v>44651</v>
      </c>
    </row>
    <row r="19" spans="3:11" x14ac:dyDescent="0.2">
      <c r="C19" s="384" t="s">
        <v>629</v>
      </c>
      <c r="D19" s="384" t="s">
        <v>904</v>
      </c>
      <c r="E19" s="436">
        <v>1</v>
      </c>
      <c r="F19" s="385">
        <v>200000000</v>
      </c>
      <c r="G19" s="385">
        <v>900000000</v>
      </c>
      <c r="H19" s="79">
        <v>8800000000</v>
      </c>
      <c r="I19" s="505">
        <v>10671560278</v>
      </c>
      <c r="J19" s="505">
        <v>22528059291</v>
      </c>
      <c r="K19" s="534">
        <v>44469</v>
      </c>
    </row>
    <row r="20" spans="3:11" x14ac:dyDescent="0.2">
      <c r="C20" s="572" t="s">
        <v>905</v>
      </c>
      <c r="D20" s="572"/>
      <c r="E20" s="572"/>
      <c r="F20" s="80">
        <f>+F9+F17</f>
        <v>11317000000</v>
      </c>
      <c r="G20" s="80">
        <f>+G9+G17</f>
        <v>12017000000</v>
      </c>
      <c r="H20" s="511"/>
      <c r="I20" s="512"/>
      <c r="J20" s="512"/>
    </row>
    <row r="21" spans="3:11" x14ac:dyDescent="0.2">
      <c r="C21" s="572" t="s">
        <v>703</v>
      </c>
      <c r="D21" s="572"/>
      <c r="E21" s="572"/>
      <c r="F21" s="82">
        <v>11291000000</v>
      </c>
      <c r="G21" s="82">
        <v>12125381414.809999</v>
      </c>
      <c r="H21" s="513"/>
      <c r="I21" s="87"/>
      <c r="J21" s="87"/>
    </row>
    <row r="22" spans="3:11" x14ac:dyDescent="0.2">
      <c r="C22" s="83"/>
      <c r="D22" s="84"/>
      <c r="E22" s="85"/>
      <c r="F22" s="86"/>
      <c r="G22" s="86"/>
      <c r="H22" s="87"/>
      <c r="I22" s="87"/>
      <c r="J22" s="87"/>
    </row>
    <row r="23" spans="3:11" x14ac:dyDescent="0.2">
      <c r="C23" s="88"/>
      <c r="D23" s="89"/>
      <c r="E23" s="90"/>
      <c r="F23" s="86"/>
      <c r="G23" s="90"/>
      <c r="H23" s="90"/>
      <c r="I23" s="90"/>
      <c r="J23" s="90"/>
    </row>
    <row r="24" spans="3:11" ht="12.75" thickBot="1" x14ac:dyDescent="0.25">
      <c r="C24" s="88"/>
      <c r="D24" s="89"/>
      <c r="E24" s="90"/>
      <c r="F24" s="86"/>
      <c r="G24" s="90"/>
      <c r="H24" s="90"/>
      <c r="I24" s="90"/>
      <c r="J24" s="90"/>
    </row>
    <row r="25" spans="3:11" ht="24.75" thickBot="1" x14ac:dyDescent="0.25">
      <c r="C25" s="514" t="s">
        <v>268</v>
      </c>
      <c r="D25" s="386" t="s">
        <v>630</v>
      </c>
      <c r="E25" s="386" t="s">
        <v>382</v>
      </c>
      <c r="F25" s="386" t="s">
        <v>631</v>
      </c>
      <c r="G25" s="386" t="s">
        <v>632</v>
      </c>
      <c r="H25" s="90"/>
      <c r="I25" s="90"/>
      <c r="J25" s="90"/>
    </row>
    <row r="26" spans="3:11" x14ac:dyDescent="0.2">
      <c r="C26" s="390" t="s">
        <v>633</v>
      </c>
      <c r="D26" s="515"/>
      <c r="E26" s="535"/>
      <c r="F26" s="516"/>
      <c r="G26" s="517"/>
    </row>
    <row r="27" spans="3:11" x14ac:dyDescent="0.2">
      <c r="C27" s="390" t="s">
        <v>634</v>
      </c>
      <c r="D27" s="518">
        <f>SUM(D28:D34)</f>
        <v>10521105684.9</v>
      </c>
      <c r="E27" s="518">
        <f>SUM(E28:E34)</f>
        <v>10517000000</v>
      </c>
      <c r="F27" s="518">
        <f>SUM(F28:F34)</f>
        <v>126000000</v>
      </c>
      <c r="G27" s="519">
        <f>SUM(G28:G34)</f>
        <v>10821089495</v>
      </c>
    </row>
    <row r="28" spans="3:11" x14ac:dyDescent="0.2">
      <c r="C28" s="49" t="s">
        <v>897</v>
      </c>
      <c r="D28" s="387">
        <v>87236422</v>
      </c>
      <c r="E28" s="436">
        <v>86000000</v>
      </c>
      <c r="F28" s="388">
        <v>1000000</v>
      </c>
      <c r="G28" s="388">
        <v>88362076</v>
      </c>
    </row>
    <row r="29" spans="3:11" x14ac:dyDescent="0.2">
      <c r="C29" s="49" t="s">
        <v>898</v>
      </c>
      <c r="D29" s="387">
        <v>21085323</v>
      </c>
      <c r="E29" s="436">
        <v>21000000</v>
      </c>
      <c r="F29" s="388">
        <v>1000000</v>
      </c>
      <c r="G29" s="388">
        <v>21166971</v>
      </c>
    </row>
    <row r="30" spans="3:11" x14ac:dyDescent="0.2">
      <c r="C30" s="49" t="s">
        <v>707</v>
      </c>
      <c r="D30" s="436">
        <v>5000000000</v>
      </c>
      <c r="E30" s="436">
        <v>5000000000</v>
      </c>
      <c r="F30" s="388">
        <v>1000000</v>
      </c>
      <c r="G30" s="388">
        <v>5184205000</v>
      </c>
    </row>
    <row r="31" spans="3:11" x14ac:dyDescent="0.2">
      <c r="C31" s="49" t="s">
        <v>899</v>
      </c>
      <c r="D31" s="436">
        <v>5000000000</v>
      </c>
      <c r="E31" s="436">
        <v>5000000000</v>
      </c>
      <c r="F31" s="388">
        <v>1000000</v>
      </c>
      <c r="G31" s="388">
        <v>5115820000</v>
      </c>
    </row>
    <row r="32" spans="3:11" x14ac:dyDescent="0.2">
      <c r="C32" s="49" t="s">
        <v>900</v>
      </c>
      <c r="D32" s="387">
        <v>248000000</v>
      </c>
      <c r="E32" s="436">
        <v>248000000</v>
      </c>
      <c r="F32" s="388">
        <v>1000000</v>
      </c>
      <c r="G32" s="388">
        <v>248905448</v>
      </c>
    </row>
    <row r="33" spans="3:10" x14ac:dyDescent="0.2">
      <c r="C33" s="49" t="s">
        <v>901</v>
      </c>
      <c r="D33" s="387">
        <v>121512137.90000001</v>
      </c>
      <c r="E33" s="436">
        <v>120000000</v>
      </c>
      <c r="F33" s="388">
        <v>120000000</v>
      </c>
      <c r="G33" s="388">
        <v>120000000</v>
      </c>
    </row>
    <row r="34" spans="3:10" x14ac:dyDescent="0.2">
      <c r="C34" s="49" t="s">
        <v>902</v>
      </c>
      <c r="D34" s="387">
        <v>43271802</v>
      </c>
      <c r="E34" s="436">
        <v>42000000</v>
      </c>
      <c r="F34" s="388">
        <v>1000000</v>
      </c>
      <c r="G34" s="388">
        <v>42630000</v>
      </c>
    </row>
    <row r="35" spans="3:10" x14ac:dyDescent="0.2">
      <c r="C35" s="390" t="s">
        <v>635</v>
      </c>
      <c r="D35" s="520"/>
      <c r="E35" s="536"/>
      <c r="F35" s="521"/>
      <c r="G35" s="521"/>
    </row>
    <row r="36" spans="3:10" x14ac:dyDescent="0.2">
      <c r="C36" s="390" t="s">
        <v>634</v>
      </c>
      <c r="D36" s="518">
        <f>+D37+D38</f>
        <v>1500000000</v>
      </c>
      <c r="E36" s="518">
        <f t="shared" ref="E36:F36" si="0">+E37+E38</f>
        <v>1500000000</v>
      </c>
      <c r="F36" s="518">
        <f t="shared" si="0"/>
        <v>800000000</v>
      </c>
      <c r="G36" s="518">
        <f>+G37+G38</f>
        <v>1500000000</v>
      </c>
    </row>
    <row r="37" spans="3:10" x14ac:dyDescent="0.2">
      <c r="C37" s="384" t="s">
        <v>903</v>
      </c>
      <c r="D37" s="387">
        <v>600000000</v>
      </c>
      <c r="E37" s="436">
        <f>+G18</f>
        <v>600000000</v>
      </c>
      <c r="F37" s="388">
        <v>600000000</v>
      </c>
      <c r="G37" s="388">
        <f>+F37</f>
        <v>600000000</v>
      </c>
    </row>
    <row r="38" spans="3:10" x14ac:dyDescent="0.2">
      <c r="C38" s="384" t="s">
        <v>629</v>
      </c>
      <c r="D38" s="387">
        <v>900000000</v>
      </c>
      <c r="E38" s="436">
        <f>+G19</f>
        <v>900000000</v>
      </c>
      <c r="F38" s="388">
        <v>200000000</v>
      </c>
      <c r="G38" s="388">
        <v>900000000</v>
      </c>
    </row>
    <row r="39" spans="3:10" x14ac:dyDescent="0.2">
      <c r="C39" s="91" t="s">
        <v>905</v>
      </c>
      <c r="D39" s="389">
        <f>+D27+D36</f>
        <v>12021105684.9</v>
      </c>
      <c r="E39" s="389">
        <f t="shared" ref="E39:G39" si="1">+E27+E36</f>
        <v>12017000000</v>
      </c>
      <c r="F39" s="389">
        <f>+F27+F36</f>
        <v>926000000</v>
      </c>
      <c r="G39" s="389">
        <f t="shared" si="1"/>
        <v>12321089495</v>
      </c>
    </row>
    <row r="40" spans="3:10" x14ac:dyDescent="0.2">
      <c r="C40" s="81" t="s">
        <v>703</v>
      </c>
      <c r="D40" s="518">
        <v>11104207090</v>
      </c>
      <c r="E40" s="537">
        <v>11225381414.810001</v>
      </c>
      <c r="F40" s="524">
        <v>606000000</v>
      </c>
      <c r="G40" s="524">
        <v>600000613.59149992</v>
      </c>
    </row>
    <row r="43" spans="3:10" ht="12.75" thickBot="1" x14ac:dyDescent="0.25">
      <c r="C43" s="392" t="s">
        <v>380</v>
      </c>
      <c r="D43" s="393" t="s">
        <v>381</v>
      </c>
      <c r="E43" s="394" t="s">
        <v>636</v>
      </c>
      <c r="F43" s="419"/>
    </row>
    <row r="44" spans="3:10" x14ac:dyDescent="0.2">
      <c r="C44" s="522" t="s">
        <v>906</v>
      </c>
      <c r="D44" s="387">
        <f>+F38</f>
        <v>200000000</v>
      </c>
      <c r="E44" s="436">
        <f>+G38</f>
        <v>900000000</v>
      </c>
      <c r="F44" s="391"/>
    </row>
    <row r="45" spans="3:10" x14ac:dyDescent="0.2">
      <c r="C45" s="91" t="s">
        <v>905</v>
      </c>
      <c r="D45" s="389">
        <f>+D44</f>
        <v>200000000</v>
      </c>
      <c r="E45" s="389">
        <f>+E44</f>
        <v>900000000</v>
      </c>
    </row>
    <row r="46" spans="3:10" x14ac:dyDescent="0.2">
      <c r="C46" s="81" t="s">
        <v>703</v>
      </c>
      <c r="D46" s="387">
        <v>200000000</v>
      </c>
      <c r="E46" s="436">
        <v>900000000</v>
      </c>
    </row>
    <row r="48" spans="3:10" x14ac:dyDescent="0.2">
      <c r="H48" s="418"/>
      <c r="I48" s="418"/>
      <c r="J48" s="418"/>
    </row>
    <row r="49" spans="3:10" ht="12.75" x14ac:dyDescent="0.2">
      <c r="C49" s="538"/>
      <c r="H49" s="539"/>
      <c r="I49" s="540"/>
      <c r="J49" s="418"/>
    </row>
    <row r="50" spans="3:10" x14ac:dyDescent="0.2">
      <c r="H50" s="573"/>
      <c r="I50" s="573"/>
      <c r="J50" s="573"/>
    </row>
    <row r="51" spans="3:10" x14ac:dyDescent="0.2">
      <c r="H51" s="523"/>
      <c r="I51" s="523"/>
      <c r="J51" s="523"/>
    </row>
    <row r="52" spans="3:10" x14ac:dyDescent="0.2">
      <c r="H52" s="418"/>
      <c r="I52" s="418"/>
      <c r="J52" s="418"/>
    </row>
    <row r="53" spans="3:10" x14ac:dyDescent="0.2">
      <c r="H53" s="418"/>
      <c r="I53" s="418"/>
      <c r="J53" s="418"/>
    </row>
    <row r="61" spans="3:10" x14ac:dyDescent="0.2">
      <c r="I61" s="29"/>
      <c r="J61" s="29"/>
    </row>
  </sheetData>
  <autoFilter ref="C7:G21" xr:uid="{5017627D-B59A-4FF1-98C9-A54E6C099614}"/>
  <mergeCells count="10">
    <mergeCell ref="C20:E20"/>
    <mergeCell ref="C21:E21"/>
    <mergeCell ref="H50:J50"/>
    <mergeCell ref="C5:G5"/>
    <mergeCell ref="H5:J5"/>
    <mergeCell ref="K5:K9"/>
    <mergeCell ref="C6:J6"/>
    <mergeCell ref="H7:H9"/>
    <mergeCell ref="I7:I9"/>
    <mergeCell ref="J7:J9"/>
  </mergeCells>
  <hyperlinks>
    <hyperlink ref="C3" location="'BALANCE GRAL 30,21'!A1" display="e)   Inversiones  Temporales y Permanentes" xr:uid="{BC4C0C4A-40A3-4B23-92A0-4400D3F91C60}"/>
  </hyperlink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19667-0DC1-4465-B011-682B38C9428D}">
  <sheetPr>
    <tabColor rgb="FF002060"/>
  </sheetPr>
  <dimension ref="B1:H40"/>
  <sheetViews>
    <sheetView showGridLines="0" topLeftCell="A15" zoomScale="117" zoomScaleNormal="117" workbookViewId="0">
      <selection activeCell="E10" sqref="E10"/>
    </sheetView>
  </sheetViews>
  <sheetFormatPr baseColWidth="10" defaultColWidth="67.42578125" defaultRowHeight="12" x14ac:dyDescent="0.2"/>
  <cols>
    <col min="1" max="1" width="5.28515625" style="29" customWidth="1"/>
    <col min="2" max="2" width="44" style="29" customWidth="1"/>
    <col min="3" max="3" width="17.7109375" style="94" bestFit="1" customWidth="1"/>
    <col min="4" max="4" width="21.42578125" style="94" bestFit="1" customWidth="1"/>
    <col min="5" max="5" width="10.85546875" style="29" bestFit="1" customWidth="1"/>
    <col min="6" max="6" width="13.7109375" style="29" bestFit="1" customWidth="1"/>
    <col min="7" max="7" width="22.140625" style="29" bestFit="1" customWidth="1"/>
    <col min="8" max="8" width="26" style="29" customWidth="1"/>
    <col min="9" max="16384" width="67.42578125" style="29"/>
  </cols>
  <sheetData>
    <row r="1" spans="2:8" ht="31.15" customHeight="1" x14ac:dyDescent="0.2"/>
    <row r="3" spans="2:8" ht="15" x14ac:dyDescent="0.2">
      <c r="B3" s="406" t="s">
        <v>679</v>
      </c>
    </row>
    <row r="4" spans="2:8" x14ac:dyDescent="0.2">
      <c r="B4" s="32"/>
    </row>
    <row r="5" spans="2:8" x14ac:dyDescent="0.2">
      <c r="B5" s="578" t="s">
        <v>922</v>
      </c>
      <c r="C5" s="578"/>
      <c r="D5" s="578"/>
    </row>
    <row r="7" spans="2:8" x14ac:dyDescent="0.2">
      <c r="B7" s="564" t="s">
        <v>385</v>
      </c>
      <c r="C7" s="564"/>
      <c r="D7" s="564"/>
    </row>
    <row r="8" spans="2:8" x14ac:dyDescent="0.2">
      <c r="B8" s="574" t="s">
        <v>386</v>
      </c>
      <c r="C8" s="575"/>
      <c r="D8" s="576"/>
    </row>
    <row r="9" spans="2:8" x14ac:dyDescent="0.2">
      <c r="B9" s="39" t="s">
        <v>352</v>
      </c>
      <c r="C9" s="414" t="s">
        <v>387</v>
      </c>
      <c r="D9" s="414" t="s">
        <v>388</v>
      </c>
      <c r="E9" s="445"/>
      <c r="F9" s="445"/>
      <c r="G9" s="445"/>
      <c r="H9" s="445"/>
    </row>
    <row r="10" spans="2:8" x14ac:dyDescent="0.2">
      <c r="B10" s="446" t="s">
        <v>651</v>
      </c>
      <c r="C10" s="95">
        <f>+'BALANCE GRAL 31_03_22'!D22</f>
        <v>18050000</v>
      </c>
      <c r="D10" s="95">
        <v>0</v>
      </c>
    </row>
    <row r="11" spans="2:8" x14ac:dyDescent="0.2">
      <c r="B11" s="446" t="s">
        <v>652</v>
      </c>
      <c r="C11" s="95">
        <v>0</v>
      </c>
      <c r="D11" s="95">
        <v>0</v>
      </c>
    </row>
    <row r="12" spans="2:8" x14ac:dyDescent="0.2">
      <c r="B12" s="113" t="str">
        <f>+'NOTA E - INVERSIONES'!C39</f>
        <v>Total al 31/03/2022</v>
      </c>
      <c r="C12" s="96">
        <f>SUM(C10:C11)</f>
        <v>18050000</v>
      </c>
      <c r="D12" s="96">
        <f>SUM(D10:D11)</f>
        <v>0</v>
      </c>
      <c r="E12" s="97"/>
      <c r="F12" s="107"/>
    </row>
    <row r="13" spans="2:8" x14ac:dyDescent="0.2">
      <c r="B13" s="113" t="str">
        <f>+'NOTA E - INVERSIONES'!C40</f>
        <v>Total al 31/12/2021</v>
      </c>
      <c r="C13" s="96">
        <v>16074000</v>
      </c>
      <c r="D13" s="96">
        <v>0</v>
      </c>
    </row>
    <row r="14" spans="2:8" x14ac:dyDescent="0.2">
      <c r="B14" s="415"/>
      <c r="C14" s="98"/>
      <c r="D14" s="98"/>
      <c r="F14" s="107"/>
    </row>
    <row r="15" spans="2:8" x14ac:dyDescent="0.2">
      <c r="B15" s="564" t="s">
        <v>81</v>
      </c>
      <c r="C15" s="564"/>
      <c r="D15" s="564"/>
    </row>
    <row r="16" spans="2:8" x14ac:dyDescent="0.2">
      <c r="B16" s="574" t="s">
        <v>386</v>
      </c>
      <c r="C16" s="575"/>
      <c r="D16" s="576"/>
    </row>
    <row r="17" spans="2:7" x14ac:dyDescent="0.2">
      <c r="B17" s="39" t="s">
        <v>352</v>
      </c>
      <c r="C17" s="414" t="s">
        <v>387</v>
      </c>
      <c r="D17" s="414" t="s">
        <v>388</v>
      </c>
    </row>
    <row r="18" spans="2:7" x14ac:dyDescent="0.2">
      <c r="B18" s="446" t="s">
        <v>637</v>
      </c>
      <c r="C18" s="395">
        <v>0</v>
      </c>
      <c r="D18" s="414"/>
    </row>
    <row r="19" spans="2:7" x14ac:dyDescent="0.2">
      <c r="B19" s="446" t="s">
        <v>389</v>
      </c>
      <c r="C19" s="95">
        <f>+'BALANCE GRAL 31_03_22'!D23</f>
        <v>47519812</v>
      </c>
      <c r="D19" s="95">
        <v>0</v>
      </c>
      <c r="E19" s="107"/>
    </row>
    <row r="20" spans="2:7" x14ac:dyDescent="0.2">
      <c r="B20" s="113" t="str">
        <f>+B12</f>
        <v>Total al 31/03/2022</v>
      </c>
      <c r="C20" s="96">
        <f>SUM(C18:C19)</f>
        <v>47519812</v>
      </c>
      <c r="D20" s="95">
        <v>0</v>
      </c>
      <c r="G20" s="99"/>
    </row>
    <row r="21" spans="2:7" x14ac:dyDescent="0.2">
      <c r="B21" s="113" t="str">
        <f>+B13</f>
        <v>Total al 31/12/2021</v>
      </c>
      <c r="C21" s="96">
        <v>25480071</v>
      </c>
      <c r="D21" s="95">
        <v>0</v>
      </c>
    </row>
    <row r="22" spans="2:7" x14ac:dyDescent="0.2">
      <c r="B22" s="100"/>
    </row>
    <row r="23" spans="2:7" x14ac:dyDescent="0.2">
      <c r="B23" s="564" t="s">
        <v>87</v>
      </c>
      <c r="C23" s="564"/>
      <c r="D23" s="564"/>
    </row>
    <row r="24" spans="2:7" x14ac:dyDescent="0.2">
      <c r="B24" s="574" t="s">
        <v>386</v>
      </c>
      <c r="C24" s="575"/>
      <c r="D24" s="576"/>
    </row>
    <row r="25" spans="2:7" x14ac:dyDescent="0.2">
      <c r="B25" s="39" t="s">
        <v>352</v>
      </c>
      <c r="C25" s="414" t="s">
        <v>387</v>
      </c>
      <c r="D25" s="414" t="s">
        <v>388</v>
      </c>
    </row>
    <row r="26" spans="2:7" x14ac:dyDescent="0.2">
      <c r="B26" s="446" t="str">
        <f>+B18</f>
        <v>Asesoramiento Legal y Juridico</v>
      </c>
      <c r="C26" s="95">
        <v>0</v>
      </c>
      <c r="D26" s="95">
        <v>0</v>
      </c>
    </row>
    <row r="27" spans="2:7" x14ac:dyDescent="0.2">
      <c r="B27" s="446" t="s">
        <v>390</v>
      </c>
      <c r="C27" s="95">
        <v>0</v>
      </c>
      <c r="D27" s="95">
        <v>0</v>
      </c>
    </row>
    <row r="28" spans="2:7" x14ac:dyDescent="0.2">
      <c r="B28" s="446" t="s">
        <v>762</v>
      </c>
      <c r="C28" s="95">
        <f>+'BALANCE GRAL 31_03_22'!D26</f>
        <v>28520000</v>
      </c>
      <c r="D28" s="95">
        <v>0</v>
      </c>
    </row>
    <row r="29" spans="2:7" x14ac:dyDescent="0.2">
      <c r="B29" s="113" t="str">
        <f>+B12</f>
        <v>Total al 31/03/2022</v>
      </c>
      <c r="C29" s="96">
        <f>SUM(C26:C28)</f>
        <v>28520000</v>
      </c>
      <c r="D29" s="95">
        <v>0</v>
      </c>
      <c r="F29" s="29" t="s">
        <v>391</v>
      </c>
    </row>
    <row r="30" spans="2:7" x14ac:dyDescent="0.2">
      <c r="B30" s="113" t="str">
        <f>+B21</f>
        <v>Total al 31/12/2021</v>
      </c>
      <c r="C30" s="96">
        <v>28520000</v>
      </c>
      <c r="D30" s="95">
        <v>0</v>
      </c>
    </row>
    <row r="31" spans="2:7" x14ac:dyDescent="0.2">
      <c r="B31" s="100"/>
    </row>
    <row r="32" spans="2:7" x14ac:dyDescent="0.2">
      <c r="B32" s="100"/>
      <c r="C32" s="94">
        <f>+C29+C20+C12-'BALANCE GRAL 31_03_22'!D29</f>
        <v>0</v>
      </c>
    </row>
    <row r="33" spans="2:8" x14ac:dyDescent="0.2">
      <c r="B33" s="100"/>
    </row>
    <row r="34" spans="2:8" x14ac:dyDescent="0.2">
      <c r="B34" s="564" t="s">
        <v>392</v>
      </c>
      <c r="C34" s="564"/>
      <c r="D34" s="564"/>
    </row>
    <row r="35" spans="2:8" x14ac:dyDescent="0.2">
      <c r="B35" s="565" t="s">
        <v>373</v>
      </c>
      <c r="C35" s="577" t="s">
        <v>393</v>
      </c>
      <c r="D35" s="577" t="s">
        <v>394</v>
      </c>
      <c r="E35" s="39" t="s">
        <v>370</v>
      </c>
      <c r="F35" s="39" t="s">
        <v>395</v>
      </c>
      <c r="G35" s="565" t="s">
        <v>396</v>
      </c>
      <c r="H35" s="565"/>
    </row>
    <row r="36" spans="2:8" x14ac:dyDescent="0.2">
      <c r="B36" s="565"/>
      <c r="C36" s="577"/>
      <c r="D36" s="577"/>
      <c r="E36" s="39" t="s">
        <v>397</v>
      </c>
      <c r="F36" s="39" t="s">
        <v>398</v>
      </c>
      <c r="G36" s="565"/>
      <c r="H36" s="565"/>
    </row>
    <row r="37" spans="2:8" x14ac:dyDescent="0.2">
      <c r="B37" s="565"/>
      <c r="C37" s="577"/>
      <c r="D37" s="577"/>
      <c r="E37" s="447"/>
      <c r="F37" s="39" t="s">
        <v>399</v>
      </c>
      <c r="G37" s="565"/>
      <c r="H37" s="565"/>
    </row>
    <row r="38" spans="2:8" x14ac:dyDescent="0.2">
      <c r="B38" s="448"/>
      <c r="C38" s="565" t="s">
        <v>400</v>
      </c>
      <c r="D38" s="565"/>
      <c r="E38" s="565"/>
      <c r="F38" s="565"/>
      <c r="G38" s="565"/>
      <c r="H38" s="39"/>
    </row>
    <row r="39" spans="2:8" x14ac:dyDescent="0.2">
      <c r="B39" s="448" t="s">
        <v>401</v>
      </c>
      <c r="C39" s="565"/>
      <c r="D39" s="565"/>
      <c r="E39" s="565"/>
      <c r="F39" s="565"/>
      <c r="G39" s="565"/>
      <c r="H39" s="448"/>
    </row>
    <row r="40" spans="2:8" x14ac:dyDescent="0.2">
      <c r="B40" s="448" t="s">
        <v>402</v>
      </c>
      <c r="C40" s="565"/>
      <c r="D40" s="565"/>
      <c r="E40" s="565"/>
      <c r="F40" s="565"/>
      <c r="G40" s="565"/>
      <c r="H40" s="448"/>
    </row>
  </sheetData>
  <mergeCells count="14">
    <mergeCell ref="B23:D23"/>
    <mergeCell ref="B5:D5"/>
    <mergeCell ref="B7:D7"/>
    <mergeCell ref="B8:D8"/>
    <mergeCell ref="B15:D15"/>
    <mergeCell ref="B16:D16"/>
    <mergeCell ref="H35:H37"/>
    <mergeCell ref="C38:G40"/>
    <mergeCell ref="B24:D24"/>
    <mergeCell ref="B34:D34"/>
    <mergeCell ref="B35:B37"/>
    <mergeCell ref="C35:C37"/>
    <mergeCell ref="D35:D37"/>
    <mergeCell ref="G35:G37"/>
  </mergeCells>
  <hyperlinks>
    <hyperlink ref="B3" location="'BALANCE GRAL 30,21'!A1" display="f)       Créditos" xr:uid="{CD515100-0AFE-48BE-8836-C327D7E82EE2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2"/>
  <sheetViews>
    <sheetView showGridLines="0" topLeftCell="B1" zoomScaleNormal="100" workbookViewId="0">
      <pane xSplit="1" ySplit="8" topLeftCell="C9" activePane="bottomRight" state="frozen"/>
      <selection activeCell="E10" sqref="E10"/>
      <selection pane="topRight" activeCell="E10" sqref="E10"/>
      <selection pane="bottomLeft" activeCell="E10" sqref="E10"/>
      <selection pane="bottomRight" activeCell="E10" sqref="E10"/>
    </sheetView>
  </sheetViews>
  <sheetFormatPr baseColWidth="10" defaultColWidth="11.42578125" defaultRowHeight="12" x14ac:dyDescent="0.2"/>
  <cols>
    <col min="1" max="1" width="2.42578125" style="29" customWidth="1"/>
    <col min="2" max="2" width="23" style="100" customWidth="1"/>
    <col min="3" max="3" width="20.7109375" style="29" bestFit="1" customWidth="1"/>
    <col min="4" max="4" width="14.140625" style="29" bestFit="1" customWidth="1"/>
    <col min="5" max="5" width="11.28515625" style="29" customWidth="1"/>
    <col min="6" max="6" width="10.28515625" style="29" bestFit="1" customWidth="1"/>
    <col min="7" max="7" width="14.42578125" style="29" bestFit="1" customWidth="1"/>
    <col min="8" max="8" width="13" style="29" bestFit="1" customWidth="1"/>
    <col min="9" max="9" width="10.7109375" style="29" bestFit="1" customWidth="1"/>
    <col min="10" max="10" width="7.7109375" style="29" customWidth="1"/>
    <col min="11" max="11" width="9.5703125" style="29" customWidth="1"/>
    <col min="12" max="12" width="13.140625" style="29" bestFit="1" customWidth="1"/>
    <col min="13" max="13" width="14.140625" style="29" bestFit="1" customWidth="1"/>
    <col min="14" max="14" width="10.28515625" style="29" customWidth="1"/>
    <col min="15" max="16384" width="11.42578125" style="29"/>
  </cols>
  <sheetData>
    <row r="3" spans="2:17" s="186" customFormat="1" ht="19.149999999999999" hidden="1" customHeight="1" x14ac:dyDescent="0.2">
      <c r="B3" s="100"/>
      <c r="C3" s="32"/>
      <c r="D3" s="29"/>
      <c r="E3" s="29"/>
      <c r="F3" s="29"/>
      <c r="G3" s="29"/>
      <c r="H3" s="29"/>
      <c r="I3" s="29"/>
      <c r="J3" s="29"/>
      <c r="K3" s="29"/>
      <c r="L3" s="29"/>
      <c r="M3" s="29"/>
      <c r="N3" s="102"/>
    </row>
    <row r="4" spans="2:17" ht="15" x14ac:dyDescent="0.2">
      <c r="C4" s="400" t="s">
        <v>759</v>
      </c>
      <c r="N4" s="104"/>
    </row>
    <row r="5" spans="2:17" ht="31.9" customHeight="1" x14ac:dyDescent="0.2">
      <c r="B5" s="579" t="s">
        <v>907</v>
      </c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106"/>
      <c r="O5" s="107"/>
    </row>
    <row r="6" spans="2:17" x14ac:dyDescent="0.2">
      <c r="C6" s="101"/>
      <c r="N6" s="104"/>
    </row>
    <row r="7" spans="2:17" x14ac:dyDescent="0.2">
      <c r="B7" s="47"/>
      <c r="C7" s="189" t="s">
        <v>403</v>
      </c>
      <c r="D7" s="190"/>
      <c r="E7" s="190"/>
      <c r="F7" s="190"/>
      <c r="G7" s="190"/>
      <c r="H7" s="189" t="s">
        <v>404</v>
      </c>
      <c r="I7" s="190"/>
      <c r="J7" s="190"/>
      <c r="K7" s="190"/>
      <c r="L7" s="190"/>
      <c r="M7" s="191"/>
      <c r="N7" s="104"/>
    </row>
    <row r="8" spans="2:17" ht="36" x14ac:dyDescent="0.2">
      <c r="B8" s="39" t="s">
        <v>268</v>
      </c>
      <c r="C8" s="103" t="s">
        <v>405</v>
      </c>
      <c r="D8" s="39" t="s">
        <v>406</v>
      </c>
      <c r="E8" s="39" t="s">
        <v>407</v>
      </c>
      <c r="F8" s="39" t="s">
        <v>408</v>
      </c>
      <c r="G8" s="39" t="s">
        <v>409</v>
      </c>
      <c r="H8" s="39" t="s">
        <v>410</v>
      </c>
      <c r="I8" s="39" t="s">
        <v>406</v>
      </c>
      <c r="J8" s="39" t="s">
        <v>407</v>
      </c>
      <c r="K8" s="39" t="s">
        <v>408</v>
      </c>
      <c r="L8" s="39" t="s">
        <v>411</v>
      </c>
      <c r="M8" s="39" t="s">
        <v>412</v>
      </c>
      <c r="N8" s="106"/>
    </row>
    <row r="9" spans="2:17" x14ac:dyDescent="0.2">
      <c r="B9" s="105" t="s">
        <v>413</v>
      </c>
      <c r="C9" s="95">
        <v>0</v>
      </c>
      <c r="D9" s="57">
        <v>0</v>
      </c>
      <c r="E9" s="57">
        <v>0</v>
      </c>
      <c r="F9" s="57">
        <v>0</v>
      </c>
      <c r="G9" s="57">
        <v>0</v>
      </c>
      <c r="H9" s="57">
        <v>0</v>
      </c>
      <c r="I9" s="95">
        <v>0</v>
      </c>
      <c r="J9" s="95">
        <v>0</v>
      </c>
      <c r="K9" s="95">
        <v>0</v>
      </c>
      <c r="L9" s="57">
        <v>0</v>
      </c>
      <c r="M9" s="57">
        <f>+G9-L9</f>
        <v>0</v>
      </c>
      <c r="N9" s="104"/>
      <c r="O9" s="59"/>
      <c r="P9" s="59"/>
    </row>
    <row r="10" spans="2:17" x14ac:dyDescent="0.2">
      <c r="B10" s="108" t="s">
        <v>414</v>
      </c>
      <c r="C10" s="95">
        <v>0</v>
      </c>
      <c r="D10" s="95">
        <v>0</v>
      </c>
      <c r="E10" s="57">
        <v>0</v>
      </c>
      <c r="F10" s="57">
        <v>0</v>
      </c>
      <c r="G10" s="57">
        <v>0</v>
      </c>
      <c r="H10" s="95">
        <v>0</v>
      </c>
      <c r="I10" s="95">
        <v>0</v>
      </c>
      <c r="J10" s="95">
        <v>0</v>
      </c>
      <c r="K10" s="95">
        <v>0</v>
      </c>
      <c r="L10" s="95">
        <v>0</v>
      </c>
      <c r="M10" s="57">
        <f t="shared" ref="M10:M17" si="0">+G10-L10</f>
        <v>0</v>
      </c>
      <c r="N10" s="104"/>
      <c r="O10" s="59"/>
      <c r="P10" s="59"/>
    </row>
    <row r="11" spans="2:17" x14ac:dyDescent="0.2">
      <c r="B11" s="108" t="s">
        <v>415</v>
      </c>
      <c r="C11" s="95">
        <v>0</v>
      </c>
      <c r="D11" s="57">
        <v>0</v>
      </c>
      <c r="E11" s="57">
        <v>0</v>
      </c>
      <c r="F11" s="57">
        <v>0</v>
      </c>
      <c r="G11" s="57">
        <v>0</v>
      </c>
      <c r="H11" s="57">
        <v>0</v>
      </c>
      <c r="I11" s="95">
        <v>0</v>
      </c>
      <c r="J11" s="95">
        <v>0</v>
      </c>
      <c r="K11" s="95">
        <v>0</v>
      </c>
      <c r="L11" s="57">
        <v>0</v>
      </c>
      <c r="M11" s="57">
        <f t="shared" si="0"/>
        <v>0</v>
      </c>
      <c r="N11" s="104"/>
      <c r="O11" s="59"/>
      <c r="P11" s="59"/>
    </row>
    <row r="12" spans="2:17" x14ac:dyDescent="0.2">
      <c r="B12" s="108" t="s">
        <v>416</v>
      </c>
      <c r="C12" s="95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95">
        <v>0</v>
      </c>
      <c r="J12" s="95">
        <v>0</v>
      </c>
      <c r="K12" s="95">
        <v>0</v>
      </c>
      <c r="L12" s="57">
        <v>0</v>
      </c>
      <c r="M12" s="57">
        <f t="shared" si="0"/>
        <v>0</v>
      </c>
      <c r="N12" s="104"/>
      <c r="O12" s="59"/>
      <c r="P12" s="59"/>
    </row>
    <row r="13" spans="2:17" x14ac:dyDescent="0.2">
      <c r="B13" s="108" t="s">
        <v>417</v>
      </c>
      <c r="C13" s="95">
        <v>0</v>
      </c>
      <c r="D13" s="95">
        <v>5276772</v>
      </c>
      <c r="E13" s="57"/>
      <c r="F13" s="57">
        <v>0</v>
      </c>
      <c r="G13" s="57">
        <f>+D13</f>
        <v>5276772</v>
      </c>
      <c r="H13" s="57">
        <v>0</v>
      </c>
      <c r="I13" s="95">
        <v>0</v>
      </c>
      <c r="J13" s="95">
        <v>0</v>
      </c>
      <c r="K13" s="95">
        <v>0</v>
      </c>
      <c r="L13" s="57">
        <v>0</v>
      </c>
      <c r="M13" s="57">
        <f t="shared" si="0"/>
        <v>5276772</v>
      </c>
      <c r="N13" s="104"/>
      <c r="O13" s="59"/>
      <c r="P13" s="59"/>
      <c r="Q13" s="59"/>
    </row>
    <row r="14" spans="2:17" x14ac:dyDescent="0.2">
      <c r="B14" s="108" t="s">
        <v>418</v>
      </c>
      <c r="C14" s="95">
        <v>0</v>
      </c>
      <c r="D14" s="57">
        <v>0</v>
      </c>
      <c r="E14" s="95">
        <v>0</v>
      </c>
      <c r="F14" s="95">
        <v>0</v>
      </c>
      <c r="G14" s="57">
        <v>0</v>
      </c>
      <c r="H14" s="95">
        <v>0</v>
      </c>
      <c r="I14" s="95">
        <v>0</v>
      </c>
      <c r="J14" s="95">
        <v>0</v>
      </c>
      <c r="K14" s="95">
        <v>0</v>
      </c>
      <c r="L14" s="57">
        <v>0</v>
      </c>
      <c r="M14" s="57">
        <f t="shared" si="0"/>
        <v>0</v>
      </c>
      <c r="N14" s="106"/>
      <c r="O14" s="107"/>
      <c r="P14" s="59"/>
    </row>
    <row r="15" spans="2:17" x14ac:dyDescent="0.2">
      <c r="B15" s="108" t="s">
        <v>419</v>
      </c>
      <c r="C15" s="57">
        <v>0</v>
      </c>
      <c r="D15" s="57">
        <v>0</v>
      </c>
      <c r="E15" s="95"/>
      <c r="F15" s="95"/>
      <c r="G15" s="57">
        <v>0</v>
      </c>
      <c r="H15" s="95">
        <v>0</v>
      </c>
      <c r="I15" s="95">
        <v>0</v>
      </c>
      <c r="J15" s="95">
        <v>0</v>
      </c>
      <c r="K15" s="95">
        <v>0</v>
      </c>
      <c r="L15" s="57">
        <v>0</v>
      </c>
      <c r="M15" s="57">
        <f>+G15+L15</f>
        <v>0</v>
      </c>
      <c r="N15" s="106"/>
      <c r="O15" s="59"/>
      <c r="P15" s="59"/>
    </row>
    <row r="16" spans="2:17" x14ac:dyDescent="0.2">
      <c r="B16" s="108" t="s">
        <v>420</v>
      </c>
      <c r="C16" s="57">
        <v>0</v>
      </c>
      <c r="D16" s="57">
        <f t="shared" ref="D16" si="1">+G16-C16</f>
        <v>0</v>
      </c>
      <c r="E16" s="95">
        <v>0</v>
      </c>
      <c r="F16" s="95">
        <v>0</v>
      </c>
      <c r="G16" s="57">
        <v>0</v>
      </c>
      <c r="H16" s="57">
        <v>0</v>
      </c>
      <c r="I16" s="95">
        <v>0</v>
      </c>
      <c r="J16" s="95">
        <f>+H16</f>
        <v>0</v>
      </c>
      <c r="K16" s="95">
        <v>0</v>
      </c>
      <c r="L16" s="95">
        <v>0</v>
      </c>
      <c r="M16" s="57">
        <f>+G16+L16</f>
        <v>0</v>
      </c>
      <c r="N16" s="104"/>
      <c r="P16" s="59"/>
    </row>
    <row r="17" spans="2:16" x14ac:dyDescent="0.2">
      <c r="B17" s="108" t="s">
        <v>421</v>
      </c>
      <c r="C17" s="95">
        <v>0</v>
      </c>
      <c r="D17" s="57"/>
      <c r="E17" s="95"/>
      <c r="F17" s="95"/>
      <c r="G17" s="57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57">
        <f t="shared" si="0"/>
        <v>0</v>
      </c>
      <c r="O17" s="59"/>
      <c r="P17" s="59"/>
    </row>
    <row r="18" spans="2:16" x14ac:dyDescent="0.2">
      <c r="B18" s="109" t="str">
        <f>+'NOTA F - CREDITOS'!B29</f>
        <v>Total al 31/03/2022</v>
      </c>
      <c r="C18" s="110">
        <f>SUM(C9:C17)</f>
        <v>0</v>
      </c>
      <c r="D18" s="110">
        <f>SUM(D9:D17)</f>
        <v>5276772</v>
      </c>
      <c r="E18" s="95">
        <v>0</v>
      </c>
      <c r="F18" s="95">
        <v>0</v>
      </c>
      <c r="G18" s="110">
        <f>SUM(G9:G17)</f>
        <v>5276772</v>
      </c>
      <c r="H18" s="110">
        <f>SUM(H9:H17)</f>
        <v>0</v>
      </c>
      <c r="I18" s="110">
        <f>SUM(I9:I17)</f>
        <v>0</v>
      </c>
      <c r="J18" s="95">
        <v>0</v>
      </c>
      <c r="K18" s="95">
        <v>0</v>
      </c>
      <c r="L18" s="110">
        <f>SUM(L9:L17)</f>
        <v>0</v>
      </c>
      <c r="M18" s="110">
        <f>SUM(M9:M17)</f>
        <v>5276772</v>
      </c>
      <c r="O18" s="59"/>
      <c r="P18" s="59"/>
    </row>
    <row r="19" spans="2:16" x14ac:dyDescent="0.2">
      <c r="B19" s="109" t="str">
        <f>+'NOTA F - CREDITOS'!B30</f>
        <v>Total al 31/12/2021</v>
      </c>
      <c r="C19" s="110">
        <v>0</v>
      </c>
      <c r="D19" s="110">
        <v>5276772</v>
      </c>
      <c r="E19" s="95">
        <v>0</v>
      </c>
      <c r="F19" s="110">
        <v>0</v>
      </c>
      <c r="G19" s="110">
        <v>5276772</v>
      </c>
      <c r="H19" s="110">
        <v>0</v>
      </c>
      <c r="I19" s="110">
        <v>0</v>
      </c>
      <c r="J19" s="95">
        <v>0</v>
      </c>
      <c r="K19" s="95">
        <v>0</v>
      </c>
      <c r="L19" s="110">
        <v>0</v>
      </c>
      <c r="M19" s="110">
        <v>5276772</v>
      </c>
    </row>
    <row r="22" spans="2:16" x14ac:dyDescent="0.2">
      <c r="M22" s="59">
        <f>+M18-'BALANCE GRAL 31_03_22'!D61</f>
        <v>0</v>
      </c>
    </row>
  </sheetData>
  <mergeCells count="1">
    <mergeCell ref="B5:M5"/>
  </mergeCells>
  <hyperlinks>
    <hyperlink ref="C4" location="'BALANCE GRAL 30,21'!A1" display="g)      Bienes de Uso." xr:uid="{01EDB294-10BE-4F3A-BDE2-87B97D032534}"/>
  </hyperlinks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34" workbookViewId="0">
      <selection activeCell="E10" sqref="E10"/>
    </sheetView>
  </sheetViews>
  <sheetFormatPr baseColWidth="10" defaultColWidth="20.140625" defaultRowHeight="12" x14ac:dyDescent="0.2"/>
  <cols>
    <col min="1" max="1" width="6.28515625" style="29" customWidth="1"/>
    <col min="2" max="2" width="23.42578125" style="29" bestFit="1" customWidth="1"/>
    <col min="3" max="3" width="13.42578125" style="29" bestFit="1" customWidth="1"/>
    <col min="4" max="4" width="12.28515625" style="29" bestFit="1" customWidth="1"/>
    <col min="5" max="5" width="16.28515625" style="29" bestFit="1" customWidth="1"/>
    <col min="6" max="6" width="17.7109375" style="29" bestFit="1" customWidth="1"/>
    <col min="7" max="16384" width="20.140625" style="29"/>
  </cols>
  <sheetData>
    <row r="3" spans="2:8" ht="15" x14ac:dyDescent="0.2">
      <c r="B3" s="400" t="s">
        <v>680</v>
      </c>
    </row>
    <row r="4" spans="2:8" x14ac:dyDescent="0.2">
      <c r="B4" s="579" t="s">
        <v>638</v>
      </c>
      <c r="C4" s="579"/>
      <c r="D4" s="579"/>
      <c r="E4" s="579"/>
      <c r="F4" s="579"/>
    </row>
    <row r="6" spans="2:8" x14ac:dyDescent="0.2">
      <c r="B6" s="187" t="s">
        <v>352</v>
      </c>
      <c r="C6" s="187" t="s">
        <v>422</v>
      </c>
      <c r="D6" s="187" t="s">
        <v>423</v>
      </c>
      <c r="E6" s="187" t="s">
        <v>424</v>
      </c>
      <c r="F6" s="187" t="s">
        <v>425</v>
      </c>
    </row>
    <row r="7" spans="2:8" x14ac:dyDescent="0.2">
      <c r="B7" s="37" t="s">
        <v>541</v>
      </c>
      <c r="C7" s="57">
        <v>0</v>
      </c>
      <c r="D7" s="57">
        <v>0</v>
      </c>
      <c r="E7" s="95">
        <v>0</v>
      </c>
      <c r="F7" s="57">
        <f>+C7+D7-E7</f>
        <v>0</v>
      </c>
      <c r="G7" s="59"/>
      <c r="H7" s="107"/>
    </row>
    <row r="8" spans="2:8" x14ac:dyDescent="0.2">
      <c r="B8" s="37" t="s">
        <v>542</v>
      </c>
      <c r="C8" s="57">
        <v>337853472</v>
      </c>
      <c r="D8" s="57">
        <v>397189577</v>
      </c>
      <c r="E8" s="95">
        <v>0</v>
      </c>
      <c r="F8" s="57">
        <f>+C8+D8-E8</f>
        <v>735043049</v>
      </c>
      <c r="G8" s="112"/>
      <c r="H8" s="78"/>
    </row>
    <row r="9" spans="2:8" x14ac:dyDescent="0.2">
      <c r="B9" s="37" t="s">
        <v>543</v>
      </c>
      <c r="C9" s="57">
        <v>0</v>
      </c>
      <c r="D9" s="57">
        <v>0</v>
      </c>
      <c r="E9" s="95">
        <v>0</v>
      </c>
      <c r="F9" s="57">
        <f>+C9+D9-E9</f>
        <v>0</v>
      </c>
      <c r="G9" s="112"/>
      <c r="H9" s="78"/>
    </row>
    <row r="10" spans="2:8" x14ac:dyDescent="0.2">
      <c r="B10" s="37" t="s">
        <v>545</v>
      </c>
      <c r="C10" s="57">
        <v>0</v>
      </c>
      <c r="D10" s="57">
        <v>0</v>
      </c>
      <c r="E10" s="95">
        <v>0</v>
      </c>
      <c r="F10" s="57">
        <f>+C10+D10-E10</f>
        <v>0</v>
      </c>
      <c r="G10" s="112"/>
      <c r="H10" s="78"/>
    </row>
    <row r="11" spans="2:8" x14ac:dyDescent="0.2">
      <c r="B11" s="113" t="str">
        <f>+'NOTA G BIENES DE USO'!B18</f>
        <v>Total al 31/03/2022</v>
      </c>
      <c r="C11" s="110">
        <f>SUM(C7:C10)</f>
        <v>337853472</v>
      </c>
      <c r="D11" s="110">
        <f t="shared" ref="D11:F11" si="0">SUM(D7:D10)</f>
        <v>397189577</v>
      </c>
      <c r="E11" s="110">
        <f t="shared" si="0"/>
        <v>0</v>
      </c>
      <c r="F11" s="110">
        <f t="shared" si="0"/>
        <v>735043049</v>
      </c>
      <c r="G11" s="107"/>
      <c r="H11" s="107"/>
    </row>
    <row r="12" spans="2:8" x14ac:dyDescent="0.2">
      <c r="B12" s="113" t="str">
        <f>+'NOTA G BIENES DE USO'!B19</f>
        <v>Total al 31/12/2021</v>
      </c>
      <c r="C12" s="110">
        <v>0</v>
      </c>
      <c r="D12" s="110">
        <v>495555277</v>
      </c>
      <c r="E12" s="110">
        <v>157701805</v>
      </c>
      <c r="F12" s="110">
        <v>337853472</v>
      </c>
      <c r="G12" s="107"/>
    </row>
    <row r="14" spans="2:8" ht="12.75" x14ac:dyDescent="0.2">
      <c r="E14" s="295"/>
      <c r="F14" s="59">
        <f>+F11-'BALANCE GRAL 31_03_22'!D36</f>
        <v>0</v>
      </c>
    </row>
    <row r="15" spans="2:8" ht="12.75" x14ac:dyDescent="0.2">
      <c r="E15" s="296"/>
    </row>
    <row r="16" spans="2:8" ht="12.75" x14ac:dyDescent="0.2">
      <c r="E16" s="296"/>
    </row>
    <row r="17" spans="5:5" x14ac:dyDescent="0.2">
      <c r="E17" s="107"/>
    </row>
  </sheetData>
  <mergeCells count="1">
    <mergeCell ref="B4:F4"/>
  </mergeCells>
  <hyperlinks>
    <hyperlink ref="B3" location="'BALANCE GRAL 30,21'!A1" display="h)       Cargos Diferidos" xr:uid="{7BEDD129-5809-4C55-A141-32753C116481}"/>
  </hyperlinks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workbookViewId="0">
      <selection activeCell="E10" sqref="E10"/>
    </sheetView>
  </sheetViews>
  <sheetFormatPr baseColWidth="10" defaultColWidth="11.42578125" defaultRowHeight="12" x14ac:dyDescent="0.2"/>
  <cols>
    <col min="1" max="1" width="6.85546875" style="29" customWidth="1"/>
    <col min="2" max="2" width="29.42578125" style="29" customWidth="1"/>
    <col min="3" max="3" width="26.5703125" style="29" customWidth="1"/>
    <col min="4" max="4" width="22" style="29" customWidth="1"/>
    <col min="5" max="5" width="11.42578125" style="29"/>
    <col min="6" max="7" width="13.42578125" style="29" bestFit="1" customWidth="1"/>
    <col min="8" max="8" width="12" style="29" bestFit="1" customWidth="1"/>
    <col min="9" max="16384" width="11.42578125" style="29"/>
  </cols>
  <sheetData>
    <row r="3" spans="2:6" ht="15" x14ac:dyDescent="0.25">
      <c r="B3" s="409" t="s">
        <v>639</v>
      </c>
    </row>
    <row r="4" spans="2:6" x14ac:dyDescent="0.2">
      <c r="B4" s="579" t="s">
        <v>640</v>
      </c>
      <c r="C4" s="579"/>
      <c r="D4" s="579"/>
    </row>
    <row r="6" spans="2:6" x14ac:dyDescent="0.2">
      <c r="B6" s="39" t="s">
        <v>426</v>
      </c>
      <c r="C6" s="39" t="s">
        <v>352</v>
      </c>
      <c r="D6" s="115" t="str">
        <f>+'NOTA F - CREDITOS'!B29</f>
        <v>Total al 31/03/2022</v>
      </c>
    </row>
    <row r="7" spans="2:6" x14ac:dyDescent="0.2">
      <c r="B7" s="108" t="s">
        <v>427</v>
      </c>
      <c r="C7" s="108"/>
      <c r="D7" s="170">
        <v>0</v>
      </c>
    </row>
    <row r="8" spans="2:6" x14ac:dyDescent="0.2">
      <c r="B8" s="108" t="s">
        <v>428</v>
      </c>
      <c r="C8" s="108"/>
      <c r="D8" s="118">
        <v>0</v>
      </c>
    </row>
    <row r="9" spans="2:6" x14ac:dyDescent="0.2">
      <c r="B9" s="108" t="s">
        <v>429</v>
      </c>
      <c r="C9" s="108"/>
      <c r="D9" s="118">
        <v>0</v>
      </c>
      <c r="E9" s="107"/>
      <c r="F9" s="107"/>
    </row>
    <row r="10" spans="2:6" x14ac:dyDescent="0.2">
      <c r="B10" s="108" t="s">
        <v>142</v>
      </c>
      <c r="C10" s="108"/>
      <c r="D10" s="118">
        <v>0</v>
      </c>
    </row>
    <row r="11" spans="2:6" x14ac:dyDescent="0.2">
      <c r="B11" s="108" t="s">
        <v>430</v>
      </c>
      <c r="C11" s="108"/>
      <c r="D11" s="118">
        <v>0</v>
      </c>
    </row>
    <row r="12" spans="2:6" x14ac:dyDescent="0.2">
      <c r="B12" s="113" t="str">
        <f>+'NOTA H CARGOS DIFERIDOS'!B11</f>
        <v>Total al 31/03/2022</v>
      </c>
      <c r="C12" s="113"/>
      <c r="D12" s="119">
        <f>SUM(D7:D11)</f>
        <v>0</v>
      </c>
      <c r="E12" s="107"/>
      <c r="F12" s="107"/>
    </row>
    <row r="13" spans="2:6" x14ac:dyDescent="0.2">
      <c r="B13" s="113" t="str">
        <f>+'NOTA H CARGOS DIFERIDOS'!B12</f>
        <v>Total al 31/12/2021</v>
      </c>
      <c r="C13" s="117"/>
      <c r="D13" s="119">
        <v>0</v>
      </c>
      <c r="E13" s="107"/>
    </row>
    <row r="16" spans="2:6" x14ac:dyDescent="0.2">
      <c r="D16" s="59">
        <f>+D13-'BALANCE GRAL 31_03_22'!D68</f>
        <v>0</v>
      </c>
    </row>
    <row r="17" spans="7:14" x14ac:dyDescent="0.2">
      <c r="G17" s="43"/>
      <c r="K17" s="29" t="s">
        <v>365</v>
      </c>
      <c r="N17" s="29" t="s">
        <v>365</v>
      </c>
    </row>
    <row r="18" spans="7:14" x14ac:dyDescent="0.2">
      <c r="G18" s="43"/>
      <c r="K18" s="29" t="s">
        <v>365</v>
      </c>
      <c r="N18" s="29" t="s">
        <v>365</v>
      </c>
    </row>
    <row r="19" spans="7:14" x14ac:dyDescent="0.2">
      <c r="G19" s="43"/>
      <c r="K19" s="29" t="s">
        <v>365</v>
      </c>
      <c r="N19" s="29" t="s">
        <v>365</v>
      </c>
    </row>
    <row r="20" spans="7:14" x14ac:dyDescent="0.2">
      <c r="G20" s="43"/>
      <c r="K20" s="29" t="s">
        <v>365</v>
      </c>
      <c r="N20" s="29" t="s">
        <v>365</v>
      </c>
    </row>
    <row r="21" spans="7:14" x14ac:dyDescent="0.2">
      <c r="G21" s="43"/>
      <c r="H21" s="59"/>
      <c r="K21" s="29" t="s">
        <v>365</v>
      </c>
      <c r="N21" s="29" t="s">
        <v>365</v>
      </c>
    </row>
    <row r="22" spans="7:14" x14ac:dyDescent="0.2">
      <c r="G22" s="43"/>
      <c r="K22" s="29" t="s">
        <v>365</v>
      </c>
      <c r="N22" s="29" t="s">
        <v>365</v>
      </c>
    </row>
    <row r="23" spans="7:14" x14ac:dyDescent="0.2">
      <c r="G23" s="43"/>
      <c r="H23" s="59"/>
      <c r="K23" s="29" t="s">
        <v>365</v>
      </c>
      <c r="N23" s="29" t="s">
        <v>365</v>
      </c>
    </row>
    <row r="24" spans="7:14" x14ac:dyDescent="0.2">
      <c r="G24" s="43"/>
      <c r="K24" s="29" t="s">
        <v>365</v>
      </c>
      <c r="N24" s="29" t="s">
        <v>365</v>
      </c>
    </row>
    <row r="25" spans="7:14" x14ac:dyDescent="0.2">
      <c r="G25" s="43"/>
      <c r="H25" s="59"/>
      <c r="K25" s="29" t="s">
        <v>365</v>
      </c>
      <c r="N25" s="29" t="s">
        <v>365</v>
      </c>
    </row>
    <row r="26" spans="7:14" x14ac:dyDescent="0.2">
      <c r="G26" s="43"/>
      <c r="K26" s="29" t="s">
        <v>365</v>
      </c>
      <c r="N26" s="29" t="s">
        <v>365</v>
      </c>
    </row>
    <row r="27" spans="7:14" x14ac:dyDescent="0.2">
      <c r="G27" s="43"/>
      <c r="H27" s="59"/>
      <c r="K27" s="29" t="s">
        <v>365</v>
      </c>
      <c r="N27" s="29" t="s">
        <v>365</v>
      </c>
    </row>
  </sheetData>
  <mergeCells count="1">
    <mergeCell ref="B4:D4"/>
  </mergeCells>
  <hyperlinks>
    <hyperlink ref="B3" location="'BALANCE GRAL 30,21'!A1" display="i)   Intangibles," xr:uid="{A509568D-87A5-4458-A51E-1383FF015FC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5"/>
  <sheetViews>
    <sheetView showGridLines="0" workbookViewId="0">
      <selection activeCell="E10" sqref="E10"/>
    </sheetView>
  </sheetViews>
  <sheetFormatPr baseColWidth="10" defaultColWidth="11.42578125" defaultRowHeight="12" x14ac:dyDescent="0.2"/>
  <cols>
    <col min="1" max="1" width="8.28515625" style="29" customWidth="1"/>
    <col min="2" max="2" width="37.85546875" style="29" bestFit="1" customWidth="1"/>
    <col min="3" max="3" width="11.28515625" style="29" bestFit="1" customWidth="1"/>
    <col min="4" max="4" width="10.28515625" style="29" bestFit="1" customWidth="1"/>
    <col min="5" max="5" width="14" style="29" bestFit="1" customWidth="1"/>
    <col min="6" max="6" width="14.85546875" style="29" bestFit="1" customWidth="1"/>
    <col min="7" max="7" width="8.140625" style="29" customWidth="1"/>
    <col min="8" max="16384" width="11.42578125" style="29"/>
  </cols>
  <sheetData>
    <row r="2" spans="2:7" ht="11.45" customHeight="1" x14ac:dyDescent="0.2">
      <c r="B2" s="101"/>
    </row>
    <row r="3" spans="2:7" ht="15" x14ac:dyDescent="0.2">
      <c r="B3" s="400" t="s">
        <v>676</v>
      </c>
    </row>
    <row r="4" spans="2:7" x14ac:dyDescent="0.2">
      <c r="B4" s="101"/>
    </row>
    <row r="5" spans="2:7" ht="12" customHeight="1" x14ac:dyDescent="0.2">
      <c r="B5" s="579" t="s">
        <v>640</v>
      </c>
      <c r="C5" s="579"/>
      <c r="D5" s="579"/>
      <c r="E5" s="579"/>
      <c r="F5" s="579"/>
    </row>
    <row r="7" spans="2:7" x14ac:dyDescent="0.2">
      <c r="B7" s="111" t="s">
        <v>352</v>
      </c>
      <c r="C7" s="111" t="s">
        <v>422</v>
      </c>
      <c r="D7" s="111" t="s">
        <v>423</v>
      </c>
      <c r="E7" s="111" t="s">
        <v>424</v>
      </c>
      <c r="F7" s="111" t="s">
        <v>425</v>
      </c>
    </row>
    <row r="8" spans="2:7" x14ac:dyDescent="0.2">
      <c r="B8" s="37" t="s">
        <v>338</v>
      </c>
      <c r="C8" s="118">
        <v>0</v>
      </c>
      <c r="D8" s="118">
        <v>0</v>
      </c>
      <c r="E8" s="118">
        <v>0</v>
      </c>
      <c r="F8" s="118">
        <f t="shared" ref="F8:F12" si="0">+C8+D8-E8</f>
        <v>0</v>
      </c>
    </row>
    <row r="9" spans="2:7" x14ac:dyDescent="0.2">
      <c r="B9" s="37" t="s">
        <v>150</v>
      </c>
      <c r="C9" s="118">
        <f>+'BALANCE GRAL 31_03_22'!D72</f>
        <v>57739382</v>
      </c>
      <c r="D9" s="118">
        <v>0</v>
      </c>
      <c r="E9" s="118">
        <v>0</v>
      </c>
      <c r="F9" s="118">
        <f t="shared" si="0"/>
        <v>57739382</v>
      </c>
    </row>
    <row r="10" spans="2:7" x14ac:dyDescent="0.2">
      <c r="B10" s="37" t="s">
        <v>431</v>
      </c>
      <c r="C10" s="118">
        <v>0</v>
      </c>
      <c r="D10" s="118">
        <v>0</v>
      </c>
      <c r="E10" s="118">
        <v>0</v>
      </c>
      <c r="F10" s="118">
        <f t="shared" si="0"/>
        <v>0</v>
      </c>
    </row>
    <row r="11" spans="2:7" x14ac:dyDescent="0.2">
      <c r="B11" s="37" t="s">
        <v>432</v>
      </c>
      <c r="C11" s="118">
        <v>0</v>
      </c>
      <c r="D11" s="118">
        <v>0</v>
      </c>
      <c r="E11" s="118">
        <v>0</v>
      </c>
      <c r="F11" s="118">
        <f t="shared" si="0"/>
        <v>0</v>
      </c>
    </row>
    <row r="12" spans="2:7" x14ac:dyDescent="0.2">
      <c r="B12" s="113" t="str">
        <f>+' NOTA I INTANGIBLES'!B12</f>
        <v>Total al 31/03/2022</v>
      </c>
      <c r="C12" s="119">
        <f>SUM(C8:C11)</f>
        <v>57739382</v>
      </c>
      <c r="D12" s="119">
        <f>SUM(D8:D11)</f>
        <v>0</v>
      </c>
      <c r="E12" s="119">
        <f>SUM(E8:E11)</f>
        <v>0</v>
      </c>
      <c r="F12" s="119">
        <f t="shared" si="0"/>
        <v>57739382</v>
      </c>
      <c r="G12" s="120"/>
    </row>
    <row r="13" spans="2:7" x14ac:dyDescent="0.2">
      <c r="B13" s="113" t="str">
        <f>+'NOTA H CARGOS DIFERIDOS'!B12</f>
        <v>Total al 31/12/2021</v>
      </c>
      <c r="C13" s="119">
        <v>57739382</v>
      </c>
      <c r="D13" s="119">
        <v>0</v>
      </c>
      <c r="E13" s="119">
        <v>0</v>
      </c>
      <c r="F13" s="119">
        <v>57739382</v>
      </c>
      <c r="G13" s="120"/>
    </row>
    <row r="15" spans="2:7" x14ac:dyDescent="0.2">
      <c r="F15" s="59">
        <f>+F12-'BALANCE GRAL 31_03_22'!D74</f>
        <v>0</v>
      </c>
    </row>
  </sheetData>
  <mergeCells count="1">
    <mergeCell ref="B5:F5"/>
  </mergeCells>
  <hyperlinks>
    <hyperlink ref="B3" location="'BALANCE GRAL 30,21'!A1" display="j)       Otros Activos Corrientes y No Corrientes" xr:uid="{E6422E8F-0AED-4C23-99E6-6805CB59FD7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4"/>
  <sheetViews>
    <sheetView showGridLines="0" topLeftCell="B1" zoomScale="125" workbookViewId="0">
      <selection activeCell="E10" sqref="E10"/>
    </sheetView>
  </sheetViews>
  <sheetFormatPr baseColWidth="10" defaultColWidth="11.42578125" defaultRowHeight="12" x14ac:dyDescent="0.2"/>
  <cols>
    <col min="1" max="1" width="0" style="29" hidden="1" customWidth="1"/>
    <col min="2" max="2" width="7.140625" style="29" customWidth="1"/>
    <col min="3" max="3" width="42.42578125" style="29" bestFit="1" customWidth="1"/>
    <col min="4" max="5" width="13.85546875" style="29" bestFit="1" customWidth="1"/>
    <col min="6" max="6" width="2.42578125" style="29" bestFit="1" customWidth="1"/>
    <col min="7" max="16384" width="11.42578125" style="29"/>
  </cols>
  <sheetData>
    <row r="3" spans="3:7" ht="15" x14ac:dyDescent="0.2">
      <c r="C3" s="400" t="s">
        <v>682</v>
      </c>
    </row>
    <row r="4" spans="3:7" x14ac:dyDescent="0.2">
      <c r="C4" s="101"/>
    </row>
    <row r="5" spans="3:7" ht="12" customHeight="1" x14ac:dyDescent="0.2">
      <c r="C5" s="579" t="s">
        <v>640</v>
      </c>
      <c r="D5" s="579"/>
      <c r="E5" s="579"/>
      <c r="F5" s="396"/>
      <c r="G5" s="396"/>
    </row>
    <row r="7" spans="3:7" x14ac:dyDescent="0.2">
      <c r="C7" s="33" t="s">
        <v>433</v>
      </c>
      <c r="D7" s="184" t="s">
        <v>434</v>
      </c>
      <c r="E7" s="33" t="s">
        <v>435</v>
      </c>
    </row>
    <row r="8" spans="3:7" x14ac:dyDescent="0.2">
      <c r="C8" s="37" t="s">
        <v>641</v>
      </c>
      <c r="D8" s="170">
        <f>+'BALANCE GRAL 31_03_22'!G19</f>
        <v>307889628</v>
      </c>
      <c r="E8" s="95">
        <v>0</v>
      </c>
    </row>
    <row r="9" spans="3:7" x14ac:dyDescent="0.2">
      <c r="C9" s="37" t="s">
        <v>436</v>
      </c>
      <c r="D9" s="170">
        <f>+'Balance Gral 31 03 2022'!B62</f>
        <v>6709098417</v>
      </c>
      <c r="E9" s="95"/>
    </row>
    <row r="10" spans="3:7" x14ac:dyDescent="0.2">
      <c r="C10" s="37" t="s">
        <v>908</v>
      </c>
      <c r="D10" s="170">
        <f>+'Balance Gral 31 03 2022'!B58</f>
        <v>2587203787</v>
      </c>
      <c r="E10" s="95"/>
    </row>
    <row r="11" spans="3:7" x14ac:dyDescent="0.2">
      <c r="C11" s="113" t="str">
        <f>+'NOTA J OTROS ACTIVOS CTES y NO '!B12</f>
        <v>Total al 31/03/2022</v>
      </c>
      <c r="D11" s="297">
        <f>SUM(D8:D10)</f>
        <v>9604191832</v>
      </c>
      <c r="E11" s="116">
        <v>0</v>
      </c>
      <c r="F11" s="43"/>
    </row>
    <row r="12" spans="3:7" x14ac:dyDescent="0.2">
      <c r="C12" s="113" t="str">
        <f>+'NOTA J OTROS ACTIVOS CTES y NO '!B13</f>
        <v>Total al 31/12/2021</v>
      </c>
      <c r="D12" s="119">
        <v>9026012385</v>
      </c>
      <c r="E12" s="116">
        <v>0</v>
      </c>
      <c r="F12" s="43"/>
    </row>
    <row r="13" spans="3:7" x14ac:dyDescent="0.2">
      <c r="D13" s="43">
        <f>+D11-'BALANCE GRAL 31_03_22'!G20</f>
        <v>0</v>
      </c>
    </row>
    <row r="14" spans="3:7" x14ac:dyDescent="0.2">
      <c r="C14" s="425" t="s">
        <v>909</v>
      </c>
    </row>
  </sheetData>
  <mergeCells count="1">
    <mergeCell ref="C5:E5"/>
  </mergeCells>
  <hyperlinks>
    <hyperlink ref="C3" location="'BALANCE GRAL 30,21'!A1" display="k)       Préstamos Financieros a corto y a largo plazo." xr:uid="{3DB482E8-78D1-4305-9723-C9A321A4E41B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24"/>
  <sheetViews>
    <sheetView showGridLines="0" zoomScale="112" zoomScaleNormal="112" workbookViewId="0">
      <selection activeCell="E10" sqref="E10"/>
    </sheetView>
  </sheetViews>
  <sheetFormatPr baseColWidth="10" defaultColWidth="11.42578125" defaultRowHeight="12" x14ac:dyDescent="0.2"/>
  <cols>
    <col min="1" max="1" width="3.5703125" style="29" customWidth="1"/>
    <col min="2" max="2" width="2.5703125" style="29" hidden="1" customWidth="1"/>
    <col min="3" max="3" width="28" style="29" bestFit="1" customWidth="1"/>
    <col min="4" max="4" width="15" style="29" customWidth="1"/>
    <col min="5" max="5" width="15" style="104" customWidth="1"/>
    <col min="6" max="6" width="13.42578125" style="29" customWidth="1"/>
    <col min="7" max="7" width="14" style="29" customWidth="1"/>
    <col min="8" max="8" width="23.28515625" style="29" customWidth="1"/>
    <col min="9" max="10" width="14.28515625" style="29" customWidth="1"/>
    <col min="11" max="16384" width="11.42578125" style="29"/>
  </cols>
  <sheetData>
    <row r="3" spans="3:9" ht="15" x14ac:dyDescent="0.25">
      <c r="C3" s="407" t="s">
        <v>661</v>
      </c>
    </row>
    <row r="4" spans="3:9" x14ac:dyDescent="0.2">
      <c r="C4" s="101"/>
    </row>
    <row r="5" spans="3:9" x14ac:dyDescent="0.2">
      <c r="C5" s="579" t="s">
        <v>640</v>
      </c>
      <c r="D5" s="579"/>
      <c r="E5" s="579"/>
    </row>
    <row r="7" spans="3:9" ht="34.5" customHeight="1" x14ac:dyDescent="0.2">
      <c r="C7" s="33" t="s">
        <v>352</v>
      </c>
      <c r="D7" s="121" t="s">
        <v>434</v>
      </c>
      <c r="E7" s="121" t="s">
        <v>435</v>
      </c>
    </row>
    <row r="8" spans="3:9" x14ac:dyDescent="0.2">
      <c r="C8" s="37" t="s">
        <v>660</v>
      </c>
      <c r="D8" s="57">
        <f>140000+117920+234465+57200+256667+1200000-1548201-60</f>
        <v>457991</v>
      </c>
      <c r="E8" s="57"/>
      <c r="I8" s="122"/>
    </row>
    <row r="9" spans="3:9" x14ac:dyDescent="0.2">
      <c r="C9" s="37" t="s">
        <v>706</v>
      </c>
      <c r="D9" s="57">
        <v>1534060</v>
      </c>
      <c r="E9" s="57"/>
      <c r="I9" s="122"/>
    </row>
    <row r="10" spans="3:9" x14ac:dyDescent="0.2">
      <c r="C10" s="37" t="s">
        <v>625</v>
      </c>
      <c r="D10" s="57">
        <f>240000</f>
        <v>240000</v>
      </c>
      <c r="E10" s="57"/>
      <c r="I10" s="122"/>
    </row>
    <row r="11" spans="3:9" x14ac:dyDescent="0.2">
      <c r="C11" s="37" t="s">
        <v>219</v>
      </c>
      <c r="D11" s="57">
        <f>1760000+1376560+16500000</f>
        <v>19636560</v>
      </c>
      <c r="E11" s="57"/>
      <c r="I11" s="122"/>
    </row>
    <row r="12" spans="3:9" x14ac:dyDescent="0.2">
      <c r="C12" s="37" t="s">
        <v>705</v>
      </c>
      <c r="D12" s="57">
        <v>2810000</v>
      </c>
      <c r="E12" s="57"/>
      <c r="I12" s="122"/>
    </row>
    <row r="13" spans="3:9" x14ac:dyDescent="0.2">
      <c r="C13" s="37" t="s">
        <v>704</v>
      </c>
      <c r="D13" s="57">
        <v>485856</v>
      </c>
      <c r="E13" s="57"/>
      <c r="I13" s="122"/>
    </row>
    <row r="14" spans="3:9" x14ac:dyDescent="0.2">
      <c r="C14" s="37" t="s">
        <v>910</v>
      </c>
      <c r="D14" s="57">
        <v>90816000</v>
      </c>
      <c r="E14" s="57"/>
      <c r="I14" s="122"/>
    </row>
    <row r="15" spans="3:9" x14ac:dyDescent="0.2">
      <c r="C15" s="113" t="str">
        <f>+'NOTA K PRESTAMOS'!C11</f>
        <v>Total al 31/03/2022</v>
      </c>
      <c r="D15" s="110">
        <f>SUM(D8:D14)</f>
        <v>115980467</v>
      </c>
      <c r="E15" s="57">
        <v>0</v>
      </c>
      <c r="F15" s="43"/>
      <c r="G15" s="123"/>
      <c r="H15" s="59"/>
    </row>
    <row r="16" spans="3:9" x14ac:dyDescent="0.2">
      <c r="C16" s="113" t="str">
        <f>+'NOTA K PRESTAMOS'!C12</f>
        <v>Total al 31/12/2021</v>
      </c>
      <c r="D16" s="110">
        <v>14504430</v>
      </c>
      <c r="E16" s="110">
        <v>0</v>
      </c>
      <c r="F16" s="43"/>
    </row>
    <row r="17" spans="4:4" x14ac:dyDescent="0.2">
      <c r="D17" s="104"/>
    </row>
    <row r="18" spans="4:4" x14ac:dyDescent="0.2">
      <c r="D18" s="59">
        <f>+D15-'BALANCE GRAL 31_03_22'!G11</f>
        <v>0</v>
      </c>
    </row>
    <row r="19" spans="4:4" x14ac:dyDescent="0.2">
      <c r="D19" s="59"/>
    </row>
    <row r="21" spans="4:4" x14ac:dyDescent="0.2">
      <c r="D21" s="43"/>
    </row>
    <row r="22" spans="4:4" x14ac:dyDescent="0.2">
      <c r="D22" s="43"/>
    </row>
    <row r="23" spans="4:4" x14ac:dyDescent="0.2">
      <c r="D23" s="59"/>
    </row>
    <row r="24" spans="4:4" x14ac:dyDescent="0.2">
      <c r="D24" s="59"/>
    </row>
  </sheetData>
  <mergeCells count="1">
    <mergeCell ref="C5:E5"/>
  </mergeCells>
  <hyperlinks>
    <hyperlink ref="C3" location="'BALANCE GRAL 30,21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42"/>
  <sheetViews>
    <sheetView showGridLines="0" zoomScale="125" zoomScaleNormal="85" workbookViewId="0">
      <selection activeCell="E10" sqref="E10"/>
    </sheetView>
  </sheetViews>
  <sheetFormatPr baseColWidth="10" defaultColWidth="11.42578125" defaultRowHeight="12" x14ac:dyDescent="0.2"/>
  <cols>
    <col min="1" max="1" width="5" style="124" customWidth="1"/>
    <col min="2" max="2" width="47.140625" style="124" customWidth="1"/>
    <col min="3" max="3" width="21.42578125" style="124" bestFit="1" customWidth="1"/>
    <col min="4" max="4" width="16.42578125" style="124" bestFit="1" customWidth="1"/>
    <col min="5" max="5" width="11.42578125" style="124"/>
    <col min="6" max="6" width="13.42578125" style="124" customWidth="1"/>
    <col min="7" max="16384" width="11.42578125" style="124"/>
  </cols>
  <sheetData>
    <row r="2" spans="2:4" ht="15" x14ac:dyDescent="0.25">
      <c r="C2" s="192"/>
    </row>
    <row r="3" spans="2:4" ht="30" x14ac:dyDescent="0.2">
      <c r="B3" s="408" t="s">
        <v>681</v>
      </c>
    </row>
    <row r="4" spans="2:4" x14ac:dyDescent="0.2">
      <c r="B4" s="125"/>
    </row>
    <row r="5" spans="2:4" x14ac:dyDescent="0.2">
      <c r="B5" s="579" t="s">
        <v>640</v>
      </c>
      <c r="C5" s="579"/>
      <c r="D5" s="579"/>
    </row>
    <row r="7" spans="2:4" x14ac:dyDescent="0.2">
      <c r="B7" s="115" t="s">
        <v>352</v>
      </c>
      <c r="C7" s="115" t="s">
        <v>437</v>
      </c>
      <c r="D7" s="115" t="s">
        <v>438</v>
      </c>
    </row>
    <row r="8" spans="2:4" x14ac:dyDescent="0.2">
      <c r="B8" s="126" t="s">
        <v>643</v>
      </c>
      <c r="C8" s="127">
        <f>+'BALANCE GRAL 31_03_22'!G10</f>
        <v>3151492</v>
      </c>
      <c r="D8" s="128">
        <v>0</v>
      </c>
    </row>
    <row r="9" spans="2:4" x14ac:dyDescent="0.2">
      <c r="B9" s="129" t="str">
        <f>+'NOTA L ACREED VARIOS'!C15</f>
        <v>Total al 31/03/2022</v>
      </c>
      <c r="C9" s="131">
        <f>SUM(C8:C8)</f>
        <v>3151492</v>
      </c>
      <c r="D9" s="128">
        <v>0</v>
      </c>
    </row>
    <row r="10" spans="2:4" x14ac:dyDescent="0.2">
      <c r="B10" s="129" t="str">
        <f>+'NOTA L ACREED VARIOS'!C16</f>
        <v>Total al 31/12/2021</v>
      </c>
      <c r="C10" s="131">
        <v>5965366</v>
      </c>
      <c r="D10" s="128">
        <v>0</v>
      </c>
    </row>
    <row r="11" spans="2:4" x14ac:dyDescent="0.2">
      <c r="C11" s="437">
        <f>+C9-'BALANCE GRAL 31_03_22'!G10</f>
        <v>0</v>
      </c>
    </row>
    <row r="12" spans="2:4" x14ac:dyDescent="0.2">
      <c r="B12" s="125" t="s">
        <v>518</v>
      </c>
    </row>
    <row r="13" spans="2:4" ht="24" customHeight="1" x14ac:dyDescent="0.2">
      <c r="B13" s="578" t="s">
        <v>439</v>
      </c>
      <c r="C13" s="578"/>
      <c r="D13" s="578"/>
    </row>
    <row r="14" spans="2:4" x14ac:dyDescent="0.2">
      <c r="B14" s="132"/>
    </row>
    <row r="15" spans="2:4" ht="24" customHeight="1" x14ac:dyDescent="0.2">
      <c r="B15" s="583" t="s">
        <v>519</v>
      </c>
      <c r="C15" s="583"/>
      <c r="D15" s="583"/>
    </row>
    <row r="16" spans="2:4" x14ac:dyDescent="0.2">
      <c r="B16" s="125"/>
    </row>
    <row r="17" spans="2:7" x14ac:dyDescent="0.2">
      <c r="B17" s="579" t="s">
        <v>640</v>
      </c>
      <c r="C17" s="579"/>
      <c r="D17" s="579"/>
    </row>
    <row r="18" spans="2:7" x14ac:dyDescent="0.2">
      <c r="B18" s="125"/>
    </row>
    <row r="19" spans="2:7" ht="24" x14ac:dyDescent="0.2">
      <c r="B19" s="115" t="s">
        <v>444</v>
      </c>
      <c r="C19" s="115" t="s">
        <v>445</v>
      </c>
      <c r="D19" s="115" t="s">
        <v>446</v>
      </c>
      <c r="E19" s="115" t="s">
        <v>447</v>
      </c>
      <c r="F19" s="115" t="s">
        <v>437</v>
      </c>
      <c r="G19" s="115" t="s">
        <v>438</v>
      </c>
    </row>
    <row r="20" spans="2:7" ht="24" x14ac:dyDescent="0.2">
      <c r="B20" s="126" t="s">
        <v>745</v>
      </c>
      <c r="C20" s="126" t="s">
        <v>746</v>
      </c>
      <c r="D20" s="126" t="s">
        <v>625</v>
      </c>
      <c r="E20" s="126" t="s">
        <v>911</v>
      </c>
      <c r="F20" s="127">
        <v>1320000</v>
      </c>
      <c r="G20" s="128">
        <v>0</v>
      </c>
    </row>
    <row r="21" spans="2:7" ht="24" x14ac:dyDescent="0.2">
      <c r="B21" s="126" t="s">
        <v>915</v>
      </c>
      <c r="C21" s="126" t="s">
        <v>912</v>
      </c>
      <c r="D21" s="126" t="s">
        <v>913</v>
      </c>
      <c r="E21" s="126" t="s">
        <v>914</v>
      </c>
      <c r="F21" s="127">
        <v>1760000</v>
      </c>
      <c r="G21" s="128"/>
    </row>
    <row r="22" spans="2:7" x14ac:dyDescent="0.2">
      <c r="B22" s="126"/>
      <c r="C22" s="126"/>
      <c r="D22" s="126"/>
      <c r="E22" s="126"/>
      <c r="F22" s="127"/>
      <c r="G22" s="128"/>
    </row>
    <row r="23" spans="2:7" x14ac:dyDescent="0.2">
      <c r="B23" s="129" t="str">
        <f>+B9</f>
        <v>Total al 31/03/2022</v>
      </c>
      <c r="C23" s="129"/>
      <c r="D23" s="129"/>
      <c r="E23" s="129"/>
      <c r="F23" s="342">
        <f>SUM(F20:F22)</f>
        <v>3080000</v>
      </c>
      <c r="G23" s="128">
        <v>0</v>
      </c>
    </row>
    <row r="24" spans="2:7" x14ac:dyDescent="0.2">
      <c r="B24" s="129" t="str">
        <f>+B10</f>
        <v>Total al 31/12/2021</v>
      </c>
      <c r="C24" s="129"/>
      <c r="D24" s="129"/>
      <c r="E24" s="129"/>
      <c r="F24" s="131">
        <v>440000</v>
      </c>
      <c r="G24" s="128">
        <v>0</v>
      </c>
    </row>
    <row r="25" spans="2:7" x14ac:dyDescent="0.2">
      <c r="B25" s="133"/>
      <c r="C25" s="134"/>
      <c r="D25" s="135"/>
      <c r="F25" s="437">
        <f>+F23-'BALANCE GRAL 31_03_22'!G12</f>
        <v>0</v>
      </c>
    </row>
    <row r="26" spans="2:7" ht="24" customHeight="1" x14ac:dyDescent="0.2">
      <c r="B26" s="583" t="s">
        <v>520</v>
      </c>
      <c r="C26" s="583"/>
      <c r="D26" s="583"/>
      <c r="E26" s="141"/>
    </row>
    <row r="27" spans="2:7" x14ac:dyDescent="0.2">
      <c r="B27" s="579" t="s">
        <v>640</v>
      </c>
      <c r="C27" s="579"/>
      <c r="D27" s="579"/>
    </row>
    <row r="28" spans="2:7" x14ac:dyDescent="0.2">
      <c r="B28" s="125"/>
      <c r="C28" s="125"/>
      <c r="D28" s="125"/>
    </row>
    <row r="29" spans="2:7" ht="24" customHeight="1" x14ac:dyDescent="0.2">
      <c r="B29" s="115" t="s">
        <v>373</v>
      </c>
      <c r="C29" s="115" t="s">
        <v>446</v>
      </c>
      <c r="D29" s="115" t="s">
        <v>653</v>
      </c>
      <c r="E29" s="115" t="s">
        <v>437</v>
      </c>
      <c r="F29" s="115" t="s">
        <v>438</v>
      </c>
    </row>
    <row r="30" spans="2:7" x14ac:dyDescent="0.2">
      <c r="B30" s="126"/>
      <c r="C30" s="580" t="s">
        <v>654</v>
      </c>
      <c r="D30" s="581"/>
      <c r="E30" s="581"/>
      <c r="F30" s="582"/>
    </row>
    <row r="31" spans="2:7" x14ac:dyDescent="0.2">
      <c r="B31" s="129" t="str">
        <f>+B23</f>
        <v>Total al 31/03/2022</v>
      </c>
      <c r="C31" s="129"/>
      <c r="D31" s="129"/>
      <c r="E31" s="342">
        <f>SUM(E30:E30)</f>
        <v>0</v>
      </c>
      <c r="F31" s="128">
        <v>0</v>
      </c>
    </row>
    <row r="32" spans="2:7" x14ac:dyDescent="0.2">
      <c r="B32" s="129" t="str">
        <f>+B24</f>
        <v>Total al 31/12/2021</v>
      </c>
      <c r="C32" s="129"/>
      <c r="D32" s="129"/>
      <c r="E32" s="131">
        <v>0</v>
      </c>
      <c r="F32" s="128">
        <v>0</v>
      </c>
    </row>
    <row r="34" spans="2:4" x14ac:dyDescent="0.2">
      <c r="B34" s="125" t="s">
        <v>521</v>
      </c>
    </row>
    <row r="35" spans="2:4" x14ac:dyDescent="0.2">
      <c r="B35" s="125"/>
    </row>
    <row r="36" spans="2:4" x14ac:dyDescent="0.2">
      <c r="B36" s="579" t="s">
        <v>640</v>
      </c>
      <c r="C36" s="579"/>
      <c r="D36" s="579"/>
    </row>
    <row r="38" spans="2:4" x14ac:dyDescent="0.2">
      <c r="B38" s="39" t="s">
        <v>352</v>
      </c>
      <c r="C38" s="121" t="s">
        <v>440</v>
      </c>
      <c r="D38" s="121" t="s">
        <v>441</v>
      </c>
    </row>
    <row r="39" spans="2:4" x14ac:dyDescent="0.2">
      <c r="B39" s="136" t="s">
        <v>683</v>
      </c>
      <c r="C39" s="138">
        <f>+'BALANCE GRAL 31_03_22'!G34</f>
        <v>446151047</v>
      </c>
      <c r="D39" s="137">
        <v>0</v>
      </c>
    </row>
    <row r="40" spans="2:4" x14ac:dyDescent="0.2">
      <c r="B40" s="129" t="str">
        <f>+B23</f>
        <v>Total al 31/03/2022</v>
      </c>
      <c r="C40" s="130">
        <f>SUM(C39:C39)</f>
        <v>446151047</v>
      </c>
      <c r="D40" s="137">
        <v>0</v>
      </c>
    </row>
    <row r="41" spans="2:4" x14ac:dyDescent="0.2">
      <c r="B41" s="129" t="str">
        <f>+B24</f>
        <v>Total al 31/12/2021</v>
      </c>
      <c r="C41" s="139">
        <v>297828231</v>
      </c>
      <c r="D41" s="137">
        <v>0</v>
      </c>
    </row>
    <row r="42" spans="2:4" x14ac:dyDescent="0.2">
      <c r="C42" s="141">
        <f>+C40-'BALANCE GRAL 31_03_22'!G34</f>
        <v>0</v>
      </c>
    </row>
  </sheetData>
  <mergeCells count="8">
    <mergeCell ref="B36:D36"/>
    <mergeCell ref="C30:F30"/>
    <mergeCell ref="B27:D27"/>
    <mergeCell ref="B13:D13"/>
    <mergeCell ref="B5:D5"/>
    <mergeCell ref="B17:D17"/>
    <mergeCell ref="B26:D26"/>
    <mergeCell ref="B15:D15"/>
  </mergeCells>
  <hyperlinks>
    <hyperlink ref="B3" location="'BALANCE GRAL 30,21'!A1" display="m)       Acreedores por Intermediación. Corto y Largo Plazo. " xr:uid="{ACD72CB1-931B-4999-8229-EFC05EF40EFE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20"/>
  <sheetViews>
    <sheetView showGridLines="0" zoomScale="106" zoomScaleNormal="80" workbookViewId="0">
      <selection activeCell="E10" sqref="E10"/>
    </sheetView>
  </sheetViews>
  <sheetFormatPr baseColWidth="10" defaultColWidth="11.42578125" defaultRowHeight="12" x14ac:dyDescent="0.2"/>
  <cols>
    <col min="1" max="1" width="2.5703125" style="124" customWidth="1"/>
    <col min="2" max="2" width="37.7109375" style="124" customWidth="1"/>
    <col min="3" max="3" width="27" style="124" bestFit="1" customWidth="1"/>
    <col min="4" max="4" width="23.28515625" style="124" bestFit="1" customWidth="1"/>
    <col min="5" max="5" width="21.7109375" style="140" customWidth="1"/>
    <col min="6" max="6" width="20.5703125" style="140" customWidth="1"/>
    <col min="7" max="7" width="14.28515625" style="124" bestFit="1" customWidth="1"/>
    <col min="8" max="8" width="14" style="141" bestFit="1" customWidth="1"/>
    <col min="9" max="16384" width="11.42578125" style="124"/>
  </cols>
  <sheetData>
    <row r="1" spans="2:9" ht="15" x14ac:dyDescent="0.25">
      <c r="C1" s="192"/>
    </row>
    <row r="3" spans="2:9" x14ac:dyDescent="0.2">
      <c r="B3" s="586" t="s">
        <v>442</v>
      </c>
      <c r="C3" s="586"/>
      <c r="D3" s="586"/>
      <c r="E3" s="586"/>
      <c r="F3" s="586"/>
    </row>
    <row r="4" spans="2:9" x14ac:dyDescent="0.2">
      <c r="B4" s="381"/>
      <c r="C4" s="381"/>
      <c r="D4" s="381"/>
      <c r="E4" s="381"/>
      <c r="F4" s="381"/>
    </row>
    <row r="5" spans="2:9" ht="12" customHeight="1" x14ac:dyDescent="0.2">
      <c r="B5" s="579" t="s">
        <v>640</v>
      </c>
      <c r="C5" s="579"/>
      <c r="D5" s="579"/>
      <c r="E5" s="579"/>
      <c r="F5" s="579"/>
    </row>
    <row r="6" spans="2:9" ht="12.75" thickBot="1" x14ac:dyDescent="0.25"/>
    <row r="7" spans="2:9" ht="35.25" customHeight="1" thickBot="1" x14ac:dyDescent="0.25">
      <c r="B7" s="357" t="s">
        <v>626</v>
      </c>
      <c r="C7" s="142"/>
      <c r="D7" s="143"/>
      <c r="E7" s="584" t="s">
        <v>443</v>
      </c>
      <c r="F7" s="585"/>
    </row>
    <row r="8" spans="2:9" x14ac:dyDescent="0.2">
      <c r="B8" s="144" t="s">
        <v>444</v>
      </c>
      <c r="C8" s="144" t="s">
        <v>445</v>
      </c>
      <c r="D8" s="144" t="s">
        <v>446</v>
      </c>
      <c r="E8" s="145" t="str">
        <f>+'NOTAS M-Q ACREED y CTAS A PAG'!B9</f>
        <v>Total al 31/03/2022</v>
      </c>
      <c r="F8" s="145" t="str">
        <f>+'NOTAS M-Q ACREED y CTAS A PAG'!B10</f>
        <v>Total al 31/12/2021</v>
      </c>
    </row>
    <row r="9" spans="2:9" ht="24" x14ac:dyDescent="0.2">
      <c r="B9" s="146" t="s">
        <v>628</v>
      </c>
      <c r="C9" s="146" t="s">
        <v>747</v>
      </c>
      <c r="D9" s="146" t="s">
        <v>916</v>
      </c>
      <c r="E9" s="147">
        <v>28520000</v>
      </c>
      <c r="F9" s="147">
        <v>28520000</v>
      </c>
    </row>
    <row r="10" spans="2:9" x14ac:dyDescent="0.2">
      <c r="B10" s="451" t="str">
        <f>+'NOTAS M-Q ACREED y CTAS A PAG'!B20</f>
        <v>Ysaias López Gómez</v>
      </c>
      <c r="C10" s="451" t="str">
        <f>+'NOTAS M-Q ACREED y CTAS A PAG'!C20</f>
        <v>Sindico</v>
      </c>
      <c r="D10" s="451" t="str">
        <f>+'NOTAS M-Q ACREED y CTAS A PAG'!D20</f>
        <v>Honorarios Profesionales</v>
      </c>
      <c r="E10" s="147">
        <f>+'NOTAS M-Q ACREED y CTAS A PAG'!F20</f>
        <v>1320000</v>
      </c>
      <c r="F10" s="147">
        <v>1320000</v>
      </c>
    </row>
    <row r="11" spans="2:9" x14ac:dyDescent="0.2">
      <c r="B11" s="451" t="str">
        <f>+'NOTAS M-Q ACREED y CTAS A PAG'!B21</f>
        <v>Hp Auditores &amp; Contadores</v>
      </c>
      <c r="C11" s="451" t="str">
        <f>+'NOTAS M-Q ACREED y CTAS A PAG'!C21</f>
        <v>Auditores</v>
      </c>
      <c r="D11" s="451" t="str">
        <f>+'NOTAS M-Q ACREED y CTAS A PAG'!D21</f>
        <v>Servicios de Auditoria</v>
      </c>
      <c r="E11" s="147">
        <f>+'NOTAS M-Q ACREED y CTAS A PAG'!F21</f>
        <v>1760000</v>
      </c>
      <c r="F11" s="147">
        <v>0</v>
      </c>
    </row>
    <row r="12" spans="2:9" x14ac:dyDescent="0.2">
      <c r="B12" s="129" t="str">
        <f>+'NOTAS M-Q ACREED y CTAS A PAG'!B40</f>
        <v>Total al 31/03/2022</v>
      </c>
      <c r="C12" s="55"/>
      <c r="D12" s="146"/>
      <c r="E12" s="148">
        <f>SUM(E9:E11)</f>
        <v>31600000</v>
      </c>
      <c r="F12" s="149">
        <v>0</v>
      </c>
      <c r="G12" s="150"/>
      <c r="I12" s="150"/>
    </row>
    <row r="13" spans="2:9" x14ac:dyDescent="0.2">
      <c r="B13" s="129" t="str">
        <f>+'NOTAS M-Q ACREED y CTAS A PAG'!B24</f>
        <v>Total al 31/12/2021</v>
      </c>
      <c r="C13" s="360">
        <v>0</v>
      </c>
      <c r="D13" s="360">
        <v>0</v>
      </c>
      <c r="E13" s="148">
        <v>0</v>
      </c>
      <c r="F13" s="148">
        <f>SUM(F9:F12)</f>
        <v>29840000</v>
      </c>
      <c r="I13" s="150"/>
    </row>
    <row r="14" spans="2:9" x14ac:dyDescent="0.2">
      <c r="B14" s="133"/>
      <c r="C14" s="358"/>
      <c r="D14" s="358"/>
      <c r="E14" s="359"/>
      <c r="F14" s="359"/>
      <c r="I14" s="150"/>
    </row>
    <row r="15" spans="2:9" ht="12.75" thickBot="1" x14ac:dyDescent="0.25"/>
    <row r="16" spans="2:9" ht="12.75" thickBot="1" x14ac:dyDescent="0.25">
      <c r="B16" s="357" t="s">
        <v>627</v>
      </c>
      <c r="C16" s="142"/>
      <c r="D16" s="143"/>
      <c r="E16" s="584"/>
      <c r="F16" s="585"/>
      <c r="G16" s="357"/>
    </row>
    <row r="17" spans="2:8" ht="24" x14ac:dyDescent="0.2">
      <c r="B17" s="39" t="s">
        <v>444</v>
      </c>
      <c r="C17" s="121" t="s">
        <v>445</v>
      </c>
      <c r="D17" s="121" t="s">
        <v>446</v>
      </c>
      <c r="E17" s="121" t="s">
        <v>447</v>
      </c>
      <c r="F17" s="121" t="s">
        <v>398</v>
      </c>
      <c r="G17" s="121" t="s">
        <v>448</v>
      </c>
    </row>
    <row r="18" spans="2:8" x14ac:dyDescent="0.2">
      <c r="B18" s="449">
        <v>0</v>
      </c>
      <c r="C18" s="450">
        <v>0</v>
      </c>
      <c r="D18" s="450">
        <v>0</v>
      </c>
      <c r="E18" s="138">
        <v>0</v>
      </c>
      <c r="F18" s="138">
        <v>0</v>
      </c>
      <c r="G18" s="138">
        <v>0</v>
      </c>
    </row>
    <row r="19" spans="2:8" x14ac:dyDescent="0.2">
      <c r="B19" s="129" t="str">
        <f>+B12</f>
        <v>Total al 31/03/2022</v>
      </c>
      <c r="C19" s="128">
        <v>0</v>
      </c>
      <c r="D19" s="128">
        <v>0</v>
      </c>
      <c r="E19" s="128">
        <v>0</v>
      </c>
      <c r="F19" s="128">
        <v>0</v>
      </c>
      <c r="G19" s="342">
        <v>0</v>
      </c>
    </row>
    <row r="20" spans="2:8" x14ac:dyDescent="0.2">
      <c r="B20" s="129" t="str">
        <f>+B13</f>
        <v>Total al 31/12/2021</v>
      </c>
      <c r="C20" s="128">
        <v>0</v>
      </c>
      <c r="D20" s="128">
        <v>0</v>
      </c>
      <c r="E20" s="128">
        <v>0</v>
      </c>
      <c r="F20" s="128">
        <v>0</v>
      </c>
      <c r="G20" s="342">
        <v>0</v>
      </c>
      <c r="H20" s="141">
        <v>0</v>
      </c>
    </row>
  </sheetData>
  <autoFilter ref="B8:F13" xr:uid="{00000000-0009-0000-0000-000011000000}"/>
  <mergeCells count="4">
    <mergeCell ref="E7:F7"/>
    <mergeCell ref="B3:F3"/>
    <mergeCell ref="E16:F16"/>
    <mergeCell ref="B5:F5"/>
  </mergeCells>
  <pageMargins left="0.7" right="0.7" top="0.75" bottom="0.75" header="0.3" footer="0.3"/>
  <pageSetup paperSize="9" orientation="portrait" horizontalDpi="300" verticalDpi="30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27"/>
  <sheetViews>
    <sheetView showGridLines="0" workbookViewId="0">
      <selection activeCell="E10" sqref="E10"/>
    </sheetView>
  </sheetViews>
  <sheetFormatPr baseColWidth="10" defaultColWidth="11.42578125" defaultRowHeight="12" x14ac:dyDescent="0.2"/>
  <cols>
    <col min="1" max="1" width="6.85546875" style="29" customWidth="1"/>
    <col min="2" max="2" width="41.5703125" style="29" customWidth="1"/>
    <col min="3" max="3" width="13" style="43" bestFit="1" customWidth="1"/>
    <col min="4" max="4" width="13" style="29" bestFit="1" customWidth="1"/>
    <col min="5" max="5" width="11.42578125" style="29"/>
    <col min="6" max="6" width="12" style="29" bestFit="1" customWidth="1"/>
    <col min="7" max="8" width="11.42578125" style="29"/>
    <col min="9" max="9" width="12.42578125" style="29" bestFit="1" customWidth="1"/>
    <col min="10" max="16384" width="11.42578125" style="29"/>
  </cols>
  <sheetData>
    <row r="1" spans="2:8" ht="15" x14ac:dyDescent="0.25">
      <c r="B1" s="192"/>
    </row>
    <row r="2" spans="2:8" ht="15" x14ac:dyDescent="0.25">
      <c r="B2" s="382"/>
    </row>
    <row r="3" spans="2:8" x14ac:dyDescent="0.2">
      <c r="B3" s="101" t="s">
        <v>522</v>
      </c>
    </row>
    <row r="4" spans="2:8" x14ac:dyDescent="0.2">
      <c r="B4" s="101"/>
    </row>
    <row r="5" spans="2:8" ht="12" customHeight="1" x14ac:dyDescent="0.2">
      <c r="B5" s="579" t="s">
        <v>640</v>
      </c>
      <c r="C5" s="579"/>
      <c r="D5" s="579"/>
      <c r="E5" s="396"/>
      <c r="F5" s="396"/>
    </row>
    <row r="6" spans="2:8" x14ac:dyDescent="0.2">
      <c r="B6" s="101"/>
    </row>
    <row r="7" spans="2:8" x14ac:dyDescent="0.2">
      <c r="B7" s="92" t="s">
        <v>449</v>
      </c>
      <c r="C7" s="151" t="s">
        <v>450</v>
      </c>
      <c r="D7" s="92" t="s">
        <v>451</v>
      </c>
    </row>
    <row r="8" spans="2:8" x14ac:dyDescent="0.2">
      <c r="B8" s="152" t="s">
        <v>748</v>
      </c>
      <c r="C8" s="153">
        <v>9594572.7000000011</v>
      </c>
      <c r="D8" s="154"/>
      <c r="F8" s="43"/>
      <c r="G8" s="43"/>
    </row>
    <row r="9" spans="2:8" x14ac:dyDescent="0.2">
      <c r="B9" s="152" t="s">
        <v>569</v>
      </c>
      <c r="C9" s="154">
        <v>70070.399999999994</v>
      </c>
      <c r="D9" s="154">
        <v>37381453.379999995</v>
      </c>
      <c r="F9" s="43"/>
      <c r="G9" s="43"/>
    </row>
    <row r="10" spans="2:8" x14ac:dyDescent="0.2">
      <c r="B10" s="152" t="s">
        <v>571</v>
      </c>
      <c r="C10" s="154"/>
      <c r="D10" s="95">
        <v>31909090.920000002</v>
      </c>
      <c r="F10" s="43"/>
      <c r="G10" s="43"/>
    </row>
    <row r="11" spans="2:8" x14ac:dyDescent="0.2">
      <c r="B11" s="152" t="s">
        <v>573</v>
      </c>
      <c r="C11" s="154"/>
      <c r="D11" s="95">
        <v>31909090.920000002</v>
      </c>
      <c r="F11" s="43"/>
      <c r="G11" s="43"/>
      <c r="H11" s="59"/>
    </row>
    <row r="12" spans="2:8" x14ac:dyDescent="0.2">
      <c r="B12" s="152" t="s">
        <v>574</v>
      </c>
      <c r="C12" s="154"/>
      <c r="D12" s="95">
        <v>46636363.620000005</v>
      </c>
      <c r="F12" s="43"/>
      <c r="G12" s="43"/>
    </row>
    <row r="13" spans="2:8" x14ac:dyDescent="0.2">
      <c r="B13" s="152" t="s">
        <v>919</v>
      </c>
      <c r="C13" s="154"/>
      <c r="D13" s="95">
        <v>2160000</v>
      </c>
      <c r="F13" s="43"/>
      <c r="G13" s="43"/>
    </row>
    <row r="14" spans="2:8" x14ac:dyDescent="0.2">
      <c r="B14" s="152" t="s">
        <v>745</v>
      </c>
      <c r="C14" s="154"/>
      <c r="D14" s="95">
        <v>1080000</v>
      </c>
      <c r="F14" s="43"/>
      <c r="G14" s="43"/>
    </row>
    <row r="15" spans="2:8" x14ac:dyDescent="0.2">
      <c r="B15" s="152"/>
      <c r="C15" s="154"/>
      <c r="D15" s="95"/>
      <c r="F15" s="43"/>
      <c r="G15" s="43"/>
    </row>
    <row r="16" spans="2:8" x14ac:dyDescent="0.2">
      <c r="B16" s="113" t="str">
        <f>+'NOTA R SALDOS Y TRANSACC'!B19</f>
        <v>Total al 31/03/2022</v>
      </c>
      <c r="C16" s="155">
        <f>SUM(C8:C15)</f>
        <v>9664643.1000000015</v>
      </c>
      <c r="D16" s="155">
        <f>SUM(D8:D15)</f>
        <v>151075998.84</v>
      </c>
    </row>
    <row r="17" spans="2:15" x14ac:dyDescent="0.2">
      <c r="B17" s="113" t="str">
        <f>+'NOTA R SALDOS Y TRANSACC'!B20</f>
        <v>Total al 31/12/2021</v>
      </c>
      <c r="C17" s="156">
        <v>19062700</v>
      </c>
      <c r="D17" s="155">
        <v>358897959</v>
      </c>
    </row>
    <row r="20" spans="2:15" x14ac:dyDescent="0.2">
      <c r="K20" s="157"/>
      <c r="M20" s="158"/>
      <c r="O20" s="158"/>
    </row>
    <row r="21" spans="2:15" x14ac:dyDescent="0.2">
      <c r="K21" s="157"/>
      <c r="M21" s="158"/>
      <c r="O21" s="158"/>
    </row>
    <row r="22" spans="2:15" x14ac:dyDescent="0.2">
      <c r="K22" s="157"/>
      <c r="M22" s="158"/>
      <c r="O22" s="159"/>
    </row>
    <row r="27" spans="2:15" x14ac:dyDescent="0.2">
      <c r="G27" s="158"/>
    </row>
  </sheetData>
  <mergeCells count="1">
    <mergeCell ref="B5:D5"/>
  </mergeCells>
  <pageMargins left="0.7" right="0.7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tabSelected="1" zoomScale="113" zoomScaleNormal="85" workbookViewId="0">
      <selection activeCell="F1" sqref="F1"/>
    </sheetView>
  </sheetViews>
  <sheetFormatPr baseColWidth="10" defaultColWidth="11.42578125" defaultRowHeight="12" x14ac:dyDescent="0.25"/>
  <cols>
    <col min="1" max="1" width="7" style="88" customWidth="1"/>
    <col min="2" max="2" width="32.42578125" style="88" customWidth="1"/>
    <col min="3" max="3" width="22.140625" style="88" bestFit="1" customWidth="1"/>
    <col min="4" max="4" width="14.42578125" style="88" bestFit="1" customWidth="1"/>
    <col min="5" max="5" width="14.140625" style="88" bestFit="1" customWidth="1"/>
    <col min="6" max="6" width="14.42578125" style="88" bestFit="1" customWidth="1"/>
    <col min="7" max="7" width="13.28515625" style="88" customWidth="1"/>
    <col min="8" max="9" width="12.140625" style="88" bestFit="1" customWidth="1"/>
    <col min="10" max="16384" width="11.42578125" style="88"/>
  </cols>
  <sheetData>
    <row r="1" spans="2:8" ht="15" x14ac:dyDescent="0.25">
      <c r="C1" s="192"/>
    </row>
    <row r="2" spans="2:8" ht="15" x14ac:dyDescent="0.25">
      <c r="C2" s="382"/>
    </row>
    <row r="3" spans="2:8" ht="15" x14ac:dyDescent="0.25">
      <c r="B3" s="409" t="s">
        <v>452</v>
      </c>
    </row>
    <row r="4" spans="2:8" x14ac:dyDescent="0.2">
      <c r="B4" s="160"/>
    </row>
    <row r="5" spans="2:8" ht="12" customHeight="1" x14ac:dyDescent="0.25">
      <c r="B5" s="579" t="s">
        <v>640</v>
      </c>
      <c r="C5" s="579"/>
      <c r="D5" s="579"/>
      <c r="E5" s="579"/>
      <c r="F5" s="579"/>
    </row>
    <row r="7" spans="2:8" ht="24" x14ac:dyDescent="0.25">
      <c r="B7" s="39" t="s">
        <v>352</v>
      </c>
      <c r="C7" s="39" t="s">
        <v>453</v>
      </c>
      <c r="D7" s="39" t="s">
        <v>423</v>
      </c>
      <c r="E7" s="39" t="s">
        <v>454</v>
      </c>
      <c r="F7" s="39" t="s">
        <v>928</v>
      </c>
      <c r="G7" s="459" t="s">
        <v>749</v>
      </c>
    </row>
    <row r="8" spans="2:8" x14ac:dyDescent="0.25">
      <c r="B8" s="93" t="s">
        <v>455</v>
      </c>
      <c r="C8" s="529">
        <v>3386000000</v>
      </c>
      <c r="D8" s="162">
        <f>+F8-C8</f>
        <v>0</v>
      </c>
      <c r="E8" s="162">
        <v>0</v>
      </c>
      <c r="F8" s="161">
        <f>+'BALANCE GRAL 31_03_22'!$G$63</f>
        <v>3386000000</v>
      </c>
      <c r="G8" s="529">
        <v>3386000000</v>
      </c>
      <c r="H8" s="165"/>
    </row>
    <row r="9" spans="2:8" x14ac:dyDescent="0.25">
      <c r="B9" s="93" t="s">
        <v>456</v>
      </c>
      <c r="C9" s="161">
        <v>0</v>
      </c>
      <c r="D9" s="162">
        <v>0</v>
      </c>
      <c r="E9" s="162">
        <f>+C9</f>
        <v>0</v>
      </c>
      <c r="F9" s="161">
        <v>0</v>
      </c>
      <c r="G9" s="161">
        <v>0</v>
      </c>
      <c r="H9" s="165"/>
    </row>
    <row r="10" spans="2:8" x14ac:dyDescent="0.25">
      <c r="B10" s="93" t="s">
        <v>133</v>
      </c>
      <c r="C10" s="161">
        <v>0</v>
      </c>
      <c r="D10" s="164">
        <v>0</v>
      </c>
      <c r="E10" s="162">
        <v>0</v>
      </c>
      <c r="F10" s="161">
        <f>+'BALANCE GRAL 31_03_22'!$G$69</f>
        <v>0</v>
      </c>
      <c r="G10" s="161">
        <v>0</v>
      </c>
      <c r="H10" s="165"/>
    </row>
    <row r="11" spans="2:8" x14ac:dyDescent="0.25">
      <c r="B11" s="93" t="s">
        <v>144</v>
      </c>
      <c r="C11" s="162">
        <v>0</v>
      </c>
      <c r="D11" s="162">
        <v>0</v>
      </c>
      <c r="E11" s="162">
        <f>+C11-F11</f>
        <v>9529901</v>
      </c>
      <c r="F11" s="162">
        <f>+'BALANCE GRAL 31_03_22'!$G$72</f>
        <v>-9529901</v>
      </c>
      <c r="G11" s="162">
        <v>0</v>
      </c>
      <c r="H11" s="165"/>
    </row>
    <row r="12" spans="2:8" x14ac:dyDescent="0.25">
      <c r="B12" s="93" t="s">
        <v>146</v>
      </c>
      <c r="C12" s="161">
        <v>-9318361.7300000004</v>
      </c>
      <c r="D12" s="162">
        <f>+'BALANCE GRAL 31_03_22'!$G$73</f>
        <v>3399142.38</v>
      </c>
      <c r="E12" s="162">
        <f>+C12</f>
        <v>-9318361.7300000004</v>
      </c>
      <c r="F12" s="161">
        <f>+'BALANCE GRAL 31_03_22'!$G$73</f>
        <v>3399142.38</v>
      </c>
      <c r="G12" s="161">
        <v>-9318361.7300000004</v>
      </c>
      <c r="H12" s="165"/>
    </row>
    <row r="13" spans="2:8" x14ac:dyDescent="0.2">
      <c r="B13" s="113" t="str">
        <f>+'NOTA S RESULTADOS CON PERS'!B16</f>
        <v>Total al 31/03/2022</v>
      </c>
      <c r="C13" s="166">
        <f>SUM(C8:C12)</f>
        <v>3376681638.27</v>
      </c>
      <c r="D13" s="166">
        <f>SUM(D8:D12)</f>
        <v>3399142.38</v>
      </c>
      <c r="E13" s="166">
        <f>SUM(E8:E12)</f>
        <v>211539.26999999955</v>
      </c>
      <c r="F13" s="166">
        <f>SUM(F8:F12)</f>
        <v>3379869241.3800001</v>
      </c>
      <c r="G13" s="166">
        <v>0</v>
      </c>
      <c r="H13" s="165"/>
    </row>
    <row r="14" spans="2:8" x14ac:dyDescent="0.2">
      <c r="B14" s="113" t="str">
        <f>+'NOTA S RESULTADOS CON PERS'!B17</f>
        <v>Total al 31/12/2021</v>
      </c>
      <c r="C14" s="166">
        <v>0</v>
      </c>
      <c r="D14" s="166">
        <v>3376681638.27</v>
      </c>
      <c r="E14" s="167">
        <v>0</v>
      </c>
      <c r="F14" s="166">
        <v>0</v>
      </c>
      <c r="G14" s="166">
        <v>3376681638.27</v>
      </c>
    </row>
    <row r="15" spans="2:8" x14ac:dyDescent="0.25">
      <c r="D15" s="165"/>
      <c r="F15" s="163"/>
    </row>
    <row r="16" spans="2:8" x14ac:dyDescent="0.25">
      <c r="D16" s="165"/>
      <c r="E16" s="89"/>
      <c r="F16" s="168">
        <f>+F13-'ESTADO DE VARIAC PN 31_03_22'!J27</f>
        <v>0</v>
      </c>
    </row>
    <row r="17" spans="2:7" x14ac:dyDescent="0.25">
      <c r="B17" s="101" t="s">
        <v>523</v>
      </c>
      <c r="E17" s="165"/>
      <c r="F17" s="163"/>
    </row>
    <row r="18" spans="2:7" x14ac:dyDescent="0.25">
      <c r="B18" s="554" t="s">
        <v>457</v>
      </c>
      <c r="C18" s="554"/>
      <c r="D18" s="554"/>
      <c r="E18" s="554"/>
      <c r="F18" s="554"/>
    </row>
    <row r="20" spans="2:7" ht="24" x14ac:dyDescent="0.25">
      <c r="B20" s="39" t="s">
        <v>268</v>
      </c>
      <c r="C20" s="39" t="s">
        <v>453</v>
      </c>
      <c r="D20" s="39" t="s">
        <v>423</v>
      </c>
      <c r="E20" s="39" t="s">
        <v>454</v>
      </c>
      <c r="F20" s="39" t="str">
        <f>+F7</f>
        <v>Saldos al 31/03/2022</v>
      </c>
      <c r="G20" s="39" t="str">
        <f>+G7</f>
        <v>Saldos al 31/12/2021</v>
      </c>
    </row>
    <row r="21" spans="2:7" x14ac:dyDescent="0.25">
      <c r="B21" s="93" t="s">
        <v>655</v>
      </c>
      <c r="C21" s="161">
        <v>0</v>
      </c>
      <c r="D21" s="162">
        <v>0</v>
      </c>
      <c r="E21" s="162">
        <v>0</v>
      </c>
      <c r="F21" s="161">
        <v>0</v>
      </c>
      <c r="G21" s="161">
        <v>0</v>
      </c>
    </row>
    <row r="22" spans="2:7" x14ac:dyDescent="0.25">
      <c r="B22" s="93" t="s">
        <v>656</v>
      </c>
      <c r="C22" s="162">
        <v>0</v>
      </c>
      <c r="D22" s="162">
        <v>0</v>
      </c>
      <c r="E22" s="162">
        <f>+C22</f>
        <v>0</v>
      </c>
      <c r="F22" s="161">
        <v>0</v>
      </c>
      <c r="G22" s="161">
        <v>0</v>
      </c>
    </row>
    <row r="23" spans="2:7" x14ac:dyDescent="0.2">
      <c r="B23" s="113" t="s">
        <v>463</v>
      </c>
      <c r="C23" s="166">
        <v>0</v>
      </c>
      <c r="D23" s="166">
        <v>0</v>
      </c>
      <c r="E23" s="166">
        <v>0</v>
      </c>
      <c r="F23" s="166">
        <f>+'BALANCE GRAL 31_03_22'!$G$69</f>
        <v>0</v>
      </c>
      <c r="G23" s="166">
        <f>+'BALANCE GRAL 31_03_22'!$G$69</f>
        <v>0</v>
      </c>
    </row>
    <row r="24" spans="2:7" x14ac:dyDescent="0.25">
      <c r="B24" s="93" t="s">
        <v>657</v>
      </c>
      <c r="C24" s="162">
        <v>0</v>
      </c>
      <c r="D24" s="162">
        <v>0</v>
      </c>
      <c r="E24" s="162">
        <f>+C24-F24</f>
        <v>0</v>
      </c>
      <c r="F24" s="162">
        <v>0</v>
      </c>
      <c r="G24" s="162">
        <v>0</v>
      </c>
    </row>
    <row r="25" spans="2:7" x14ac:dyDescent="0.25">
      <c r="B25" s="93" t="s">
        <v>658</v>
      </c>
      <c r="C25" s="161">
        <v>0</v>
      </c>
      <c r="D25" s="162">
        <v>0</v>
      </c>
      <c r="E25" s="162">
        <f>+C25</f>
        <v>0</v>
      </c>
      <c r="F25" s="161">
        <v>0</v>
      </c>
      <c r="G25" s="161">
        <v>0</v>
      </c>
    </row>
    <row r="26" spans="2:7" x14ac:dyDescent="0.2">
      <c r="B26" s="113" t="s">
        <v>463</v>
      </c>
      <c r="C26" s="166">
        <f>SUM(C21:C25)</f>
        <v>0</v>
      </c>
      <c r="D26" s="166">
        <f>SUM(D21:D25)</f>
        <v>0</v>
      </c>
      <c r="E26" s="166">
        <f>SUM(E21:E25)</f>
        <v>0</v>
      </c>
      <c r="F26" s="166">
        <f>SUM(F21:F25)</f>
        <v>0</v>
      </c>
      <c r="G26" s="166">
        <f>SUM(G21:G25)</f>
        <v>0</v>
      </c>
    </row>
  </sheetData>
  <mergeCells count="2">
    <mergeCell ref="B5:F5"/>
    <mergeCell ref="B18:F18"/>
  </mergeCells>
  <hyperlinks>
    <hyperlink ref="B3" location="'BALANCE GRAL 30,21'!A1" display="t) Patrimonio" xr:uid="{8C3F0F25-6AF8-4657-A08B-80ACBB2D3696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8"/>
  <sheetViews>
    <sheetView showGridLines="0" topLeftCell="A4" zoomScale="119" zoomScaleNormal="85" workbookViewId="0">
      <selection activeCell="E10" sqref="E10"/>
    </sheetView>
  </sheetViews>
  <sheetFormatPr baseColWidth="10" defaultColWidth="20.28515625" defaultRowHeight="12" x14ac:dyDescent="0.2"/>
  <cols>
    <col min="1" max="1" width="6.85546875" style="29" customWidth="1"/>
    <col min="2" max="2" width="35" style="29" bestFit="1" customWidth="1"/>
    <col min="3" max="16384" width="20.28515625" style="29"/>
  </cols>
  <sheetData>
    <row r="1" spans="2:6" ht="15" x14ac:dyDescent="0.25">
      <c r="B1" s="192"/>
    </row>
    <row r="3" spans="2:6" ht="15" x14ac:dyDescent="0.2">
      <c r="B3" s="400" t="s">
        <v>692</v>
      </c>
    </row>
    <row r="4" spans="2:6" x14ac:dyDescent="0.2">
      <c r="B4" s="101"/>
    </row>
    <row r="5" spans="2:6" ht="12" customHeight="1" x14ac:dyDescent="0.2">
      <c r="B5" s="579" t="s">
        <v>640</v>
      </c>
      <c r="C5" s="579"/>
      <c r="D5" s="579"/>
      <c r="E5" s="396"/>
      <c r="F5" s="396"/>
    </row>
    <row r="7" spans="2:6" x14ac:dyDescent="0.2">
      <c r="B7" s="169" t="s">
        <v>458</v>
      </c>
    </row>
    <row r="8" spans="2:6" x14ac:dyDescent="0.2">
      <c r="B8" s="111" t="s">
        <v>352</v>
      </c>
      <c r="C8" s="182" t="s">
        <v>920</v>
      </c>
      <c r="D8" s="111" t="s">
        <v>921</v>
      </c>
    </row>
    <row r="9" spans="2:6" x14ac:dyDescent="0.2">
      <c r="B9" s="53" t="s">
        <v>750</v>
      </c>
      <c r="C9" s="438">
        <v>8412947</v>
      </c>
      <c r="D9" s="170">
        <v>0</v>
      </c>
    </row>
    <row r="10" spans="2:6" x14ac:dyDescent="0.2">
      <c r="B10" s="452" t="s">
        <v>751</v>
      </c>
      <c r="C10" s="453">
        <v>8412947</v>
      </c>
      <c r="D10" s="170">
        <v>0</v>
      </c>
    </row>
    <row r="11" spans="2:6" x14ac:dyDescent="0.2">
      <c r="B11" s="37" t="s">
        <v>752</v>
      </c>
      <c r="C11" s="118">
        <v>2093947</v>
      </c>
      <c r="D11" s="170">
        <v>0</v>
      </c>
    </row>
    <row r="12" spans="2:6" x14ac:dyDescent="0.2">
      <c r="B12" s="37" t="s">
        <v>753</v>
      </c>
      <c r="C12" s="118">
        <v>6319000</v>
      </c>
      <c r="D12" s="170">
        <v>0</v>
      </c>
    </row>
    <row r="13" spans="2:6" x14ac:dyDescent="0.2">
      <c r="B13" s="53" t="s">
        <v>754</v>
      </c>
      <c r="C13" s="119">
        <f>+C14</f>
        <v>970220</v>
      </c>
      <c r="D13" s="170">
        <v>0</v>
      </c>
    </row>
    <row r="14" spans="2:6" x14ac:dyDescent="0.2">
      <c r="B14" s="454" t="s">
        <v>755</v>
      </c>
      <c r="C14" s="453">
        <f>SUM(C15:C17)</f>
        <v>970220</v>
      </c>
      <c r="D14" s="170"/>
    </row>
    <row r="15" spans="2:6" x14ac:dyDescent="0.2">
      <c r="B15" s="55" t="s">
        <v>756</v>
      </c>
      <c r="C15" s="118">
        <v>100357158</v>
      </c>
      <c r="D15" s="170"/>
    </row>
    <row r="16" spans="2:6" x14ac:dyDescent="0.2">
      <c r="B16" s="55" t="s">
        <v>757</v>
      </c>
      <c r="C16" s="118">
        <v>0</v>
      </c>
      <c r="D16" s="170"/>
    </row>
    <row r="17" spans="2:4" x14ac:dyDescent="0.2">
      <c r="B17" s="55" t="s">
        <v>758</v>
      </c>
      <c r="C17" s="118">
        <f>-'EERR al 31 03 2022'!B23</f>
        <v>-99386938</v>
      </c>
      <c r="D17" s="170"/>
    </row>
    <row r="18" spans="2:4" x14ac:dyDescent="0.2">
      <c r="B18" s="53" t="s">
        <v>459</v>
      </c>
      <c r="C18" s="119">
        <f>+C13+C9</f>
        <v>9383167</v>
      </c>
      <c r="D18" s="119">
        <v>0</v>
      </c>
    </row>
    <row r="20" spans="2:4" x14ac:dyDescent="0.2">
      <c r="B20" s="169" t="s">
        <v>208</v>
      </c>
    </row>
    <row r="21" spans="2:4" x14ac:dyDescent="0.2">
      <c r="B21" s="111" t="s">
        <v>352</v>
      </c>
      <c r="C21" s="111" t="str">
        <f>+C8</f>
        <v>AL 31/03/2022</v>
      </c>
      <c r="D21" s="111" t="str">
        <f>+D8</f>
        <v>AL 31/03/2021</v>
      </c>
    </row>
    <row r="22" spans="2:4" x14ac:dyDescent="0.2">
      <c r="B22" s="37" t="s">
        <v>460</v>
      </c>
      <c r="C22" s="95">
        <f>+'ESTADOS DE RESULTADOS 31_03_22'!E33</f>
        <v>0</v>
      </c>
      <c r="D22" s="57">
        <v>0</v>
      </c>
    </row>
    <row r="23" spans="2:4" x14ac:dyDescent="0.2">
      <c r="B23" s="37" t="s">
        <v>461</v>
      </c>
      <c r="C23" s="95">
        <f>+'ESTADOS DE RESULTADOS 31_03_22'!E34</f>
        <v>0</v>
      </c>
      <c r="D23" s="95">
        <v>0</v>
      </c>
    </row>
    <row r="24" spans="2:4" x14ac:dyDescent="0.2">
      <c r="B24" s="37" t="s">
        <v>462</v>
      </c>
      <c r="C24" s="95">
        <f>+'ESTADOS DE RESULTADOS 31_03_22'!E35</f>
        <v>0</v>
      </c>
      <c r="D24" s="95">
        <v>0</v>
      </c>
    </row>
    <row r="25" spans="2:4" x14ac:dyDescent="0.2">
      <c r="B25" s="53" t="s">
        <v>463</v>
      </c>
      <c r="C25" s="110">
        <f>SUM(C22:C24)</f>
        <v>0</v>
      </c>
      <c r="D25" s="110">
        <v>0</v>
      </c>
    </row>
    <row r="27" spans="2:4" x14ac:dyDescent="0.2">
      <c r="C27" s="107"/>
      <c r="D27" s="107"/>
    </row>
    <row r="28" spans="2:4" x14ac:dyDescent="0.2">
      <c r="C28" s="107"/>
    </row>
  </sheetData>
  <mergeCells count="1">
    <mergeCell ref="B5:D5"/>
  </mergeCells>
  <hyperlinks>
    <hyperlink ref="B3" location="'ESTADOS DE RESULTADOS 30,21'!A1" display="v)       Ingresos Operativos" xr:uid="{29B5FCD8-A1D5-4518-9989-09751D7F05D4}"/>
  </hyperlink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37"/>
  <sheetViews>
    <sheetView showGridLines="0" topLeftCell="A16" zoomScale="133" zoomScaleNormal="100" workbookViewId="0">
      <selection activeCell="E10" sqref="E10"/>
    </sheetView>
  </sheetViews>
  <sheetFormatPr baseColWidth="10" defaultColWidth="11.42578125" defaultRowHeight="12" x14ac:dyDescent="0.2"/>
  <cols>
    <col min="1" max="1" width="7" style="29" customWidth="1"/>
    <col min="2" max="2" width="37.42578125" style="29" customWidth="1"/>
    <col min="3" max="3" width="13.42578125" style="29" bestFit="1" customWidth="1"/>
    <col min="4" max="4" width="12" style="29" bestFit="1" customWidth="1"/>
    <col min="5" max="5" width="15.140625" style="29" bestFit="1" customWidth="1"/>
    <col min="6" max="16384" width="11.42578125" style="29"/>
  </cols>
  <sheetData>
    <row r="1" spans="2:5" s="63" customFormat="1" x14ac:dyDescent="0.2">
      <c r="B1" s="587"/>
      <c r="C1" s="588"/>
      <c r="D1" s="588"/>
    </row>
    <row r="2" spans="2:5" s="63" customFormat="1" x14ac:dyDescent="0.2">
      <c r="B2" s="171"/>
      <c r="C2" s="171"/>
      <c r="D2" s="171"/>
    </row>
    <row r="3" spans="2:5" s="63" customFormat="1" x14ac:dyDescent="0.2">
      <c r="B3" s="455" t="s">
        <v>464</v>
      </c>
      <c r="C3" s="171"/>
      <c r="D3" s="171"/>
    </row>
    <row r="4" spans="2:5" s="63" customFormat="1" x14ac:dyDescent="0.2">
      <c r="B4" s="160"/>
      <c r="C4" s="171"/>
      <c r="D4" s="171"/>
    </row>
    <row r="5" spans="2:5" s="63" customFormat="1" x14ac:dyDescent="0.2">
      <c r="B5" s="579" t="s">
        <v>640</v>
      </c>
      <c r="C5" s="579"/>
      <c r="D5" s="579"/>
    </row>
    <row r="6" spans="2:5" x14ac:dyDescent="0.2">
      <c r="B6" s="172"/>
      <c r="C6" s="172"/>
      <c r="D6" s="172"/>
    </row>
    <row r="7" spans="2:5" x14ac:dyDescent="0.2">
      <c r="B7" s="413" t="s">
        <v>352</v>
      </c>
      <c r="C7" s="413" t="str">
        <f>+'NOTA V INGRESOS OPERATIVOS'!C8</f>
        <v>AL 31/03/2022</v>
      </c>
      <c r="D7" s="413" t="str">
        <f>+'NOTA V INGRESOS OPERATIVOS'!D8</f>
        <v>AL 31/03/2021</v>
      </c>
    </row>
    <row r="8" spans="2:5" x14ac:dyDescent="0.2">
      <c r="B8" s="53" t="s">
        <v>465</v>
      </c>
      <c r="C8" s="1">
        <f>+'ESTADOS DE RESULTADOS 31_03_22'!E37</f>
        <v>117554855</v>
      </c>
      <c r="D8" s="1">
        <v>0</v>
      </c>
      <c r="E8" s="59"/>
    </row>
    <row r="9" spans="2:5" x14ac:dyDescent="0.2">
      <c r="B9" s="37" t="s">
        <v>210</v>
      </c>
      <c r="C9" s="340">
        <f>+'ESTADOS DE RESULTADOS 31_03_22'!E38</f>
        <v>0</v>
      </c>
      <c r="D9" s="173">
        <v>0</v>
      </c>
    </row>
    <row r="10" spans="2:5" x14ac:dyDescent="0.2">
      <c r="B10" s="37" t="s">
        <v>211</v>
      </c>
      <c r="C10" s="340">
        <f>+'ESTADOS DE RESULTADOS 31_03_22'!E39</f>
        <v>0</v>
      </c>
      <c r="D10" s="173">
        <v>0</v>
      </c>
    </row>
    <row r="11" spans="2:5" x14ac:dyDescent="0.2">
      <c r="B11" s="37" t="s">
        <v>466</v>
      </c>
      <c r="C11" s="340">
        <v>0</v>
      </c>
      <c r="D11" s="173">
        <v>0</v>
      </c>
    </row>
    <row r="12" spans="2:5" x14ac:dyDescent="0.2">
      <c r="B12" s="174" t="s">
        <v>465</v>
      </c>
      <c r="C12" s="340">
        <f>+'ESTADOS DE RESULTADOS 31_03_22'!E40</f>
        <v>117554855</v>
      </c>
      <c r="D12" s="175">
        <v>0</v>
      </c>
    </row>
    <row r="13" spans="2:5" x14ac:dyDescent="0.2">
      <c r="B13" s="53"/>
      <c r="C13" s="176"/>
      <c r="D13" s="176"/>
    </row>
    <row r="14" spans="2:5" x14ac:dyDescent="0.2">
      <c r="B14" s="53" t="s">
        <v>213</v>
      </c>
      <c r="C14" s="1">
        <f>+'ESTADOS DE RESULTADOS 31_03_22'!E43</f>
        <v>0</v>
      </c>
      <c r="D14" s="1">
        <v>0</v>
      </c>
    </row>
    <row r="15" spans="2:5" x14ac:dyDescent="0.2">
      <c r="B15" s="37" t="s">
        <v>214</v>
      </c>
      <c r="C15" s="173">
        <f>+'ESTADOS DE RESULTADOS 31_03_22'!E44</f>
        <v>0</v>
      </c>
      <c r="D15" s="173">
        <v>0</v>
      </c>
    </row>
    <row r="16" spans="2:5" x14ac:dyDescent="0.2">
      <c r="B16" s="37" t="s">
        <v>215</v>
      </c>
      <c r="C16" s="173">
        <f>+'ESTADOS DE RESULTADOS 31_03_22'!E45</f>
        <v>0</v>
      </c>
      <c r="D16" s="173">
        <v>0</v>
      </c>
    </row>
    <row r="17" spans="2:4" x14ac:dyDescent="0.2">
      <c r="B17" s="37" t="s">
        <v>216</v>
      </c>
      <c r="C17" s="173">
        <f>+'ESTADOS DE RESULTADOS 31_03_22'!E46</f>
        <v>0</v>
      </c>
      <c r="D17" s="173">
        <v>0</v>
      </c>
    </row>
    <row r="18" spans="2:4" x14ac:dyDescent="0.2">
      <c r="B18" s="53"/>
      <c r="C18" s="176"/>
      <c r="D18" s="176"/>
    </row>
    <row r="19" spans="2:4" x14ac:dyDescent="0.2">
      <c r="B19" s="53" t="s">
        <v>217</v>
      </c>
      <c r="C19" s="1">
        <f>+C20+C24</f>
        <v>208121283</v>
      </c>
      <c r="D19" s="1">
        <v>0</v>
      </c>
    </row>
    <row r="20" spans="2:4" x14ac:dyDescent="0.2">
      <c r="B20" s="530" t="str">
        <f>+'ESTADOS DE RESULTADOS 31_03_22'!C49</f>
        <v>Sueldos Y Otras Remuneraciones Al Personal</v>
      </c>
      <c r="C20" s="531">
        <f>+'ESTADOS DE RESULTADOS 31_03_22'!E49</f>
        <v>15457213</v>
      </c>
      <c r="D20" s="173">
        <v>0</v>
      </c>
    </row>
    <row r="21" spans="2:4" x14ac:dyDescent="0.2">
      <c r="B21" s="439" t="str">
        <f>+'ESTADOS DE RESULTADOS 31_03_22'!C50</f>
        <v>Sueldos Y Jornales</v>
      </c>
      <c r="C21" s="173">
        <f>+'ESTADOS DE RESULTADOS 31_03_22'!E50</f>
        <v>11550000</v>
      </c>
      <c r="D21" s="173">
        <v>0</v>
      </c>
    </row>
    <row r="22" spans="2:4" x14ac:dyDescent="0.2">
      <c r="B22" s="439" t="str">
        <f>+'ESTADOS DE RESULTADOS 31_03_22'!C51</f>
        <v>Aporte Patronal</v>
      </c>
      <c r="C22" s="173">
        <f>+'ESTADOS DE RESULTADOS 31_03_22'!E51</f>
        <v>1905750</v>
      </c>
      <c r="D22" s="173">
        <v>0</v>
      </c>
    </row>
    <row r="23" spans="2:4" x14ac:dyDescent="0.2">
      <c r="B23" s="439" t="str">
        <f>+'ESTADOS DE RESULTADOS 31_03_22'!C52</f>
        <v>Otros Beneficios Al Personal</v>
      </c>
      <c r="C23" s="173">
        <f>+'ESTADOS DE RESULTADOS 31_03_22'!E52</f>
        <v>2001463</v>
      </c>
      <c r="D23" s="173">
        <v>0</v>
      </c>
    </row>
    <row r="24" spans="2:4" x14ac:dyDescent="0.2">
      <c r="B24" s="530" t="str">
        <f>+'ESTADOS DE RESULTADOS 31_03_22'!C53</f>
        <v>Servicios Prestados Por Terceros</v>
      </c>
      <c r="C24" s="531">
        <f>+'ESTADOS DE RESULTADOS 31_03_22'!E53</f>
        <v>192664070</v>
      </c>
      <c r="D24" s="173">
        <v>0</v>
      </c>
    </row>
    <row r="25" spans="2:4" x14ac:dyDescent="0.2">
      <c r="B25" s="439" t="str">
        <f>+'ESTADOS DE RESULTADOS 31_03_22'!C54</f>
        <v>Honorarios Profesionales</v>
      </c>
      <c r="C25" s="173">
        <f>+'ESTADOS DE RESULTADOS 31_03_22'!E54</f>
        <v>1825857</v>
      </c>
      <c r="D25" s="173">
        <v>0</v>
      </c>
    </row>
    <row r="26" spans="2:4" s="160" customFormat="1" x14ac:dyDescent="0.2">
      <c r="B26" s="439" t="str">
        <f>+'ESTADOS DE RESULTADOS 31_03_22'!C55</f>
        <v>Servicios Contratados Ire</v>
      </c>
      <c r="C26" s="173">
        <f>+'ESTADOS DE RESULTADOS 31_03_22'!E55</f>
        <v>19464761</v>
      </c>
      <c r="D26" s="176">
        <v>0</v>
      </c>
    </row>
    <row r="27" spans="2:4" x14ac:dyDescent="0.2">
      <c r="B27" s="439" t="str">
        <f>+'ESTADOS DE RESULTADOS 31_03_22'!C56</f>
        <v>Servicios Personales Irp</v>
      </c>
      <c r="C27" s="173">
        <f>+'ESTADOS DE RESULTADOS 31_03_22'!E56</f>
        <v>245455</v>
      </c>
      <c r="D27" s="173">
        <v>0</v>
      </c>
    </row>
    <row r="28" spans="2:4" s="160" customFormat="1" x14ac:dyDescent="0.2">
      <c r="B28" s="439" t="str">
        <f>+'ESTADOS DE RESULTADOS 31_03_22'!C57</f>
        <v>Agua, Luz, Teléfono E Internet</v>
      </c>
      <c r="C28" s="173">
        <f>+'ESTADOS DE RESULTADOS 31_03_22'!E57</f>
        <v>1523897</v>
      </c>
      <c r="D28" s="440">
        <v>0</v>
      </c>
    </row>
    <row r="29" spans="2:4" x14ac:dyDescent="0.2">
      <c r="B29" s="439" t="str">
        <f>+'ESTADOS DE RESULTADOS 31_03_22'!C58</f>
        <v>Servicios Personales Independientes</v>
      </c>
      <c r="C29" s="173">
        <f>+'ESTADOS DE RESULTADOS 31_03_22'!E58</f>
        <v>163636365</v>
      </c>
      <c r="D29" s="173">
        <v>0</v>
      </c>
    </row>
    <row r="30" spans="2:4" x14ac:dyDescent="0.2">
      <c r="B30" s="439" t="str">
        <f>+'ESTADOS DE RESULTADOS 31_03_22'!C59</f>
        <v>Refrigerio Y Cafeteria</v>
      </c>
      <c r="C30" s="173">
        <f>+'ESTADOS DE RESULTADOS 31_03_22'!E59</f>
        <v>69864</v>
      </c>
      <c r="D30" s="173">
        <v>0</v>
      </c>
    </row>
    <row r="31" spans="2:4" x14ac:dyDescent="0.2">
      <c r="B31" s="439" t="str">
        <f>+'ESTADOS DE RESULTADOS 31_03_22'!C60</f>
        <v>Comunicaciones Y Progagandas</v>
      </c>
      <c r="C31" s="173">
        <f>+'ESTADOS DE RESULTADOS 31_03_22'!E60</f>
        <v>1090909</v>
      </c>
      <c r="D31" s="177">
        <v>0</v>
      </c>
    </row>
    <row r="32" spans="2:4" x14ac:dyDescent="0.2">
      <c r="B32" s="439" t="str">
        <f>+'ESTADOS DE RESULTADOS 31_03_22'!C61</f>
        <v>Papeleria E Impresos</v>
      </c>
      <c r="C32" s="173">
        <f>+'ESTADOS DE RESULTADOS 31_03_22'!E61</f>
        <v>397455</v>
      </c>
      <c r="D32" s="173">
        <v>0</v>
      </c>
    </row>
    <row r="33" spans="2:4" x14ac:dyDescent="0.2">
      <c r="B33" s="439" t="str">
        <f>+'ESTADOS DE RESULTADOS 31_03_22'!C62</f>
        <v>Gastos No Deducibles</v>
      </c>
      <c r="C33" s="173">
        <f>+'ESTADOS DE RESULTADOS 31_03_22'!E62</f>
        <v>25000</v>
      </c>
      <c r="D33" s="173">
        <v>0</v>
      </c>
    </row>
    <row r="34" spans="2:4" x14ac:dyDescent="0.2">
      <c r="B34" s="439" t="str">
        <f>+'ESTADOS DE RESULTADOS 31_03_22'!C63</f>
        <v>Gastos administrativos</v>
      </c>
      <c r="C34" s="173">
        <f>+'ESTADOS DE RESULTADOS 31_03_22'!E63</f>
        <v>229779</v>
      </c>
      <c r="D34" s="173">
        <v>0</v>
      </c>
    </row>
    <row r="35" spans="2:4" x14ac:dyDescent="0.2">
      <c r="B35" s="439" t="str">
        <f>+'ESTADOS DE RESULTADOS 31_03_22'!C64</f>
        <v>Gastos De Escribania</v>
      </c>
      <c r="C35" s="173">
        <f>+'ESTADOS DE RESULTADOS 31_03_22'!E64</f>
        <v>2554728</v>
      </c>
      <c r="D35" s="173">
        <v>0</v>
      </c>
    </row>
    <row r="36" spans="2:4" x14ac:dyDescent="0.2">
      <c r="B36" s="530" t="str">
        <f>+'ESTADOS DE RESULTADOS 31_03_22'!C65</f>
        <v>Gastos De Impuestos</v>
      </c>
      <c r="C36" s="531">
        <f>+'ESTADOS DE RESULTADOS 31_03_22'!E65</f>
        <v>1600000</v>
      </c>
      <c r="D36" s="173">
        <v>0</v>
      </c>
    </row>
    <row r="37" spans="2:4" x14ac:dyDescent="0.2">
      <c r="B37" s="439" t="str">
        <f>+'ESTADOS DE RESULTADOS 31_03_22'!C66</f>
        <v>Impuestos, Patentes, Tasas Y Otras Contr</v>
      </c>
      <c r="C37" s="173">
        <f>+'ESTADOS DE RESULTADOS 31_03_22'!E66</f>
        <v>1600000</v>
      </c>
      <c r="D37" s="173"/>
    </row>
  </sheetData>
  <mergeCells count="2">
    <mergeCell ref="B1:D1"/>
    <mergeCell ref="B5:D5"/>
  </mergeCells>
  <hyperlinks>
    <hyperlink ref="B3" location="'ESTADOS DE RESULTADOS 30,21'!A1" display="w) Otros Gastos Operativos, de comercialización y de administración" xr:uid="{BCCD6A51-E50A-4DA4-BE05-BC6397E3839B}"/>
  </hyperlink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Normal="100" workbookViewId="0">
      <selection activeCell="E10" sqref="E10"/>
    </sheetView>
  </sheetViews>
  <sheetFormatPr baseColWidth="10" defaultColWidth="11.42578125" defaultRowHeight="12" x14ac:dyDescent="0.2"/>
  <cols>
    <col min="1" max="1" width="7.28515625" style="29" customWidth="1"/>
    <col min="2" max="2" width="37.7109375" style="29" bestFit="1" customWidth="1"/>
    <col min="3" max="3" width="13.7109375" style="29" bestFit="1" customWidth="1"/>
    <col min="4" max="4" width="13.28515625" style="29" bestFit="1" customWidth="1"/>
    <col min="5" max="16384" width="11.42578125" style="29"/>
  </cols>
  <sheetData>
    <row r="1" spans="2:4" ht="15" x14ac:dyDescent="0.25">
      <c r="B1" s="192"/>
    </row>
    <row r="2" spans="2:4" ht="15" x14ac:dyDescent="0.25">
      <c r="B2" s="382"/>
    </row>
    <row r="3" spans="2:4" ht="15" x14ac:dyDescent="0.2">
      <c r="B3" s="400" t="s">
        <v>693</v>
      </c>
    </row>
    <row r="4" spans="2:4" x14ac:dyDescent="0.2">
      <c r="B4" s="101"/>
    </row>
    <row r="5" spans="2:4" x14ac:dyDescent="0.2">
      <c r="B5" s="579" t="s">
        <v>640</v>
      </c>
      <c r="C5" s="579"/>
      <c r="D5" s="579"/>
    </row>
    <row r="7" spans="2:4" x14ac:dyDescent="0.2">
      <c r="B7" s="187" t="s">
        <v>352</v>
      </c>
      <c r="C7" s="187" t="str">
        <f>+'NOTA W OTROS GASTOS OPER'!C7</f>
        <v>AL 31/03/2022</v>
      </c>
      <c r="D7" s="187" t="str">
        <f>+'NOTA W OTROS GASTOS OPER'!D7</f>
        <v>AL 31/03/2021</v>
      </c>
    </row>
    <row r="8" spans="2:4" x14ac:dyDescent="0.2">
      <c r="B8" s="53" t="s">
        <v>222</v>
      </c>
      <c r="C8" s="178">
        <f>+C9</f>
        <v>0</v>
      </c>
      <c r="D8" s="110">
        <v>0</v>
      </c>
    </row>
    <row r="9" spans="2:4" x14ac:dyDescent="0.2">
      <c r="B9" s="37" t="s">
        <v>222</v>
      </c>
      <c r="C9" s="179">
        <f>+'ESTADOS DE RESULTADOS 31_03_22'!E71</f>
        <v>0</v>
      </c>
      <c r="D9" s="57">
        <v>0</v>
      </c>
    </row>
    <row r="10" spans="2:4" x14ac:dyDescent="0.2">
      <c r="B10" s="53" t="s">
        <v>221</v>
      </c>
      <c r="C10" s="178">
        <f>+C11</f>
        <v>49227273</v>
      </c>
      <c r="D10" s="110">
        <v>0</v>
      </c>
    </row>
    <row r="11" spans="2:4" x14ac:dyDescent="0.2">
      <c r="B11" s="37" t="s">
        <v>221</v>
      </c>
      <c r="C11" s="179">
        <f>+'ESTADOS DE RESULTADOS 31_03_22'!E70</f>
        <v>49227273</v>
      </c>
      <c r="D11" s="57">
        <v>0</v>
      </c>
    </row>
    <row r="12" spans="2:4" x14ac:dyDescent="0.2">
      <c r="B12" s="53" t="s">
        <v>463</v>
      </c>
      <c r="C12" s="178">
        <v>0</v>
      </c>
      <c r="D12" s="110">
        <v>0</v>
      </c>
    </row>
  </sheetData>
  <mergeCells count="1">
    <mergeCell ref="B5:D5"/>
  </mergeCells>
  <hyperlinks>
    <hyperlink ref="B3" location="'ESTADOS DE RESULTADOS 30,21'!A1" display="x)       Otros Ingresos y Egresos" xr:uid="{C15CF92E-A95E-40BC-8057-771E0D962555}"/>
  </hyperlink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8"/>
  <sheetViews>
    <sheetView showGridLines="0" zoomScale="115" zoomScaleNormal="115" workbookViewId="0">
      <selection activeCell="E10" sqref="E10"/>
    </sheetView>
  </sheetViews>
  <sheetFormatPr baseColWidth="10" defaultColWidth="11.42578125" defaultRowHeight="12" x14ac:dyDescent="0.2"/>
  <cols>
    <col min="1" max="1" width="17.7109375" style="29" customWidth="1"/>
    <col min="2" max="2" width="37.7109375" style="29" bestFit="1" customWidth="1"/>
    <col min="3" max="4" width="14.28515625" style="29" bestFit="1" customWidth="1"/>
    <col min="5" max="16384" width="11.42578125" style="29"/>
  </cols>
  <sheetData>
    <row r="1" spans="2:4" ht="15" x14ac:dyDescent="0.25">
      <c r="B1" s="192"/>
    </row>
    <row r="3" spans="2:4" ht="15" x14ac:dyDescent="0.2">
      <c r="B3" s="400" t="s">
        <v>694</v>
      </c>
    </row>
    <row r="4" spans="2:4" x14ac:dyDescent="0.2">
      <c r="B4" s="101"/>
    </row>
    <row r="5" spans="2:4" x14ac:dyDescent="0.2">
      <c r="B5" s="579" t="s">
        <v>640</v>
      </c>
      <c r="C5" s="579"/>
      <c r="D5" s="579"/>
    </row>
    <row r="7" spans="2:4" x14ac:dyDescent="0.2">
      <c r="B7" s="111" t="s">
        <v>352</v>
      </c>
      <c r="C7" s="111" t="str">
        <f>+'NOTA W OTROS GASTOS OPER'!C7</f>
        <v>AL 31/03/2022</v>
      </c>
      <c r="D7" s="111" t="str">
        <f>+'NOTA W OTROS GASTOS OPER'!D7</f>
        <v>AL 31/03/2021</v>
      </c>
    </row>
    <row r="8" spans="2:4" x14ac:dyDescent="0.2">
      <c r="B8" s="53" t="s">
        <v>467</v>
      </c>
      <c r="C8" s="57"/>
      <c r="D8" s="57"/>
    </row>
    <row r="9" spans="2:4" x14ac:dyDescent="0.2">
      <c r="B9" s="37" t="s">
        <v>468</v>
      </c>
      <c r="C9" s="57">
        <f>+'ESTADOS DE RESULTADOS 31_03_22'!E76</f>
        <v>271730979</v>
      </c>
      <c r="D9" s="57">
        <v>0</v>
      </c>
    </row>
    <row r="10" spans="2:4" x14ac:dyDescent="0.2">
      <c r="B10" s="37" t="s">
        <v>225</v>
      </c>
      <c r="C10" s="57">
        <f>+'ESTADOS DE RESULTADOS 31_03_22'!E77</f>
        <v>0</v>
      </c>
      <c r="D10" s="57">
        <v>0</v>
      </c>
    </row>
    <row r="11" spans="2:4" x14ac:dyDescent="0.2">
      <c r="B11" s="53" t="s">
        <v>463</v>
      </c>
      <c r="C11" s="110">
        <f>SUM(C9:C10)</f>
        <v>271730979</v>
      </c>
      <c r="D11" s="110">
        <v>0</v>
      </c>
    </row>
    <row r="12" spans="2:4" x14ac:dyDescent="0.2">
      <c r="B12" s="53" t="s">
        <v>469</v>
      </c>
      <c r="C12" s="57"/>
      <c r="D12" s="57"/>
    </row>
    <row r="13" spans="2:4" x14ac:dyDescent="0.2">
      <c r="B13" s="37" t="s">
        <v>470</v>
      </c>
      <c r="C13" s="95">
        <f>-'ESTADOS DE RESULTADOS 31_03_22'!E79</f>
        <v>-1327397</v>
      </c>
      <c r="D13" s="95">
        <v>0</v>
      </c>
    </row>
    <row r="14" spans="2:4" x14ac:dyDescent="0.2">
      <c r="B14" s="37" t="s">
        <v>225</v>
      </c>
      <c r="C14" s="95">
        <f>-'ESTADOS DE RESULTADOS 31_03_22'!E80</f>
        <v>61258</v>
      </c>
      <c r="D14" s="95">
        <v>0</v>
      </c>
    </row>
    <row r="15" spans="2:4" x14ac:dyDescent="0.2">
      <c r="B15" s="53" t="s">
        <v>463</v>
      </c>
      <c r="C15" s="176">
        <f>SUM(C13:C14)</f>
        <v>-1266139</v>
      </c>
      <c r="D15" s="110">
        <v>0</v>
      </c>
    </row>
    <row r="18" spans="3:3" x14ac:dyDescent="0.2">
      <c r="C18" s="59">
        <f>+C11+C15-'ESTADOS DE RESULTADOS 31_03_22'!E73</f>
        <v>0</v>
      </c>
    </row>
  </sheetData>
  <mergeCells count="1">
    <mergeCell ref="B5:D5"/>
  </mergeCells>
  <hyperlinks>
    <hyperlink ref="B3" location="'ESTADOS DE RESULTADOS 30,21'!A1" display="y)       Resultados Financieros" xr:uid="{B6A5E891-AA74-4B94-B9FB-A28BB7108A18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6"/>
  <sheetViews>
    <sheetView showGridLines="0" zoomScaleNormal="100" workbookViewId="0">
      <selection activeCell="E10" sqref="E10"/>
    </sheetView>
  </sheetViews>
  <sheetFormatPr baseColWidth="10" defaultColWidth="11.42578125" defaultRowHeight="12" x14ac:dyDescent="0.2"/>
  <cols>
    <col min="1" max="1" width="23.85546875" style="29" customWidth="1"/>
    <col min="2" max="2" width="37.7109375" style="29" bestFit="1" customWidth="1"/>
    <col min="3" max="3" width="13.7109375" style="29" bestFit="1" customWidth="1"/>
    <col min="4" max="4" width="13.28515625" style="29" bestFit="1" customWidth="1"/>
    <col min="5" max="16384" width="11.42578125" style="29"/>
  </cols>
  <sheetData>
    <row r="1" spans="2:4" ht="15" x14ac:dyDescent="0.25">
      <c r="B1" s="192"/>
    </row>
    <row r="3" spans="2:4" ht="15" x14ac:dyDescent="0.25">
      <c r="B3" s="409" t="s">
        <v>695</v>
      </c>
    </row>
    <row r="5" spans="2:4" x14ac:dyDescent="0.2">
      <c r="B5" s="579" t="s">
        <v>640</v>
      </c>
      <c r="C5" s="579"/>
      <c r="D5" s="579"/>
    </row>
    <row r="7" spans="2:4" x14ac:dyDescent="0.2">
      <c r="B7" s="187" t="s">
        <v>352</v>
      </c>
      <c r="C7" s="187" t="str">
        <f>+'NOTA Y RESULTADOS FINANC'!C7</f>
        <v>AL 31/03/2022</v>
      </c>
      <c r="D7" s="187" t="str">
        <f>+'NOTA W OTROS GASTOS OPER'!D7</f>
        <v>AL 31/03/2021</v>
      </c>
    </row>
    <row r="8" spans="2:4" x14ac:dyDescent="0.2">
      <c r="B8" s="53" t="s">
        <v>471</v>
      </c>
      <c r="C8" s="53"/>
      <c r="D8" s="53"/>
    </row>
    <row r="9" spans="2:4" x14ac:dyDescent="0.2">
      <c r="B9" s="37" t="s">
        <v>472</v>
      </c>
      <c r="C9" s="180">
        <v>0</v>
      </c>
      <c r="D9" s="179">
        <v>0</v>
      </c>
    </row>
    <row r="10" spans="2:4" x14ac:dyDescent="0.2">
      <c r="B10" s="53" t="s">
        <v>463</v>
      </c>
      <c r="C10" s="181">
        <f>SUM(C9)</f>
        <v>0</v>
      </c>
      <c r="D10" s="181">
        <f>SUM(D9)</f>
        <v>0</v>
      </c>
    </row>
    <row r="11" spans="2:4" x14ac:dyDescent="0.2">
      <c r="B11" s="53" t="s">
        <v>473</v>
      </c>
      <c r="C11" s="53"/>
      <c r="D11" s="53"/>
    </row>
    <row r="12" spans="2:4" x14ac:dyDescent="0.2">
      <c r="B12" s="37" t="s">
        <v>474</v>
      </c>
      <c r="C12" s="180">
        <v>0</v>
      </c>
      <c r="D12" s="180">
        <v>0</v>
      </c>
    </row>
    <row r="13" spans="2:4" x14ac:dyDescent="0.2">
      <c r="B13" s="53" t="s">
        <v>463</v>
      </c>
      <c r="C13" s="181">
        <f>SUM(C12)</f>
        <v>0</v>
      </c>
      <c r="D13" s="181">
        <f>SUM(D12)</f>
        <v>0</v>
      </c>
    </row>
    <row r="16" spans="2:4" x14ac:dyDescent="0.2">
      <c r="C16" s="59">
        <f>+C13-'ESTADOS DE RESULTADOS 31_03_22'!E82</f>
        <v>0</v>
      </c>
    </row>
  </sheetData>
  <mergeCells count="1">
    <mergeCell ref="B5:D5"/>
  </mergeCells>
  <hyperlinks>
    <hyperlink ref="B3" location="'ESTADOS DE RESULTADOS 30,21'!A1" display="z)  Resultados Extraordinarios " xr:uid="{DBAB4901-006C-4E16-B2C8-E3951294BC27}"/>
  </hyperlinks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1"/>
  <sheetViews>
    <sheetView showGridLines="0" zoomScaleNormal="100" workbookViewId="0">
      <selection activeCell="E10" sqref="E10"/>
    </sheetView>
  </sheetViews>
  <sheetFormatPr baseColWidth="10" defaultColWidth="9.140625" defaultRowHeight="12" x14ac:dyDescent="0.2"/>
  <cols>
    <col min="1" max="1" width="7" style="29" customWidth="1"/>
    <col min="2" max="2" width="93.140625" style="334" customWidth="1"/>
    <col min="3" max="255" width="11.42578125" style="29" customWidth="1"/>
    <col min="256" max="16384" width="9.140625" style="29"/>
  </cols>
  <sheetData>
    <row r="1" spans="2:2" ht="15" x14ac:dyDescent="0.25">
      <c r="B1" s="192"/>
    </row>
    <row r="3" spans="2:2" x14ac:dyDescent="0.2">
      <c r="B3" s="30" t="s">
        <v>475</v>
      </c>
    </row>
    <row r="4" spans="2:2" x14ac:dyDescent="0.2">
      <c r="B4" s="30" t="s">
        <v>533</v>
      </c>
    </row>
    <row r="5" spans="2:2" x14ac:dyDescent="0.2">
      <c r="B5" s="88" t="s">
        <v>476</v>
      </c>
    </row>
    <row r="6" spans="2:2" x14ac:dyDescent="0.2">
      <c r="B6" s="30" t="s">
        <v>534</v>
      </c>
    </row>
    <row r="7" spans="2:2" x14ac:dyDescent="0.2">
      <c r="B7" s="88" t="s">
        <v>476</v>
      </c>
    </row>
    <row r="8" spans="2:2" x14ac:dyDescent="0.2">
      <c r="B8" s="88"/>
    </row>
    <row r="9" spans="2:2" x14ac:dyDescent="0.2">
      <c r="B9" s="30" t="s">
        <v>535</v>
      </c>
    </row>
    <row r="10" spans="2:2" ht="36" x14ac:dyDescent="0.2">
      <c r="B10" s="399" t="s">
        <v>659</v>
      </c>
    </row>
    <row r="11" spans="2:2" x14ac:dyDescent="0.2">
      <c r="B11" s="399"/>
    </row>
    <row r="12" spans="2:2" x14ac:dyDescent="0.2">
      <c r="B12" s="30" t="s">
        <v>477</v>
      </c>
    </row>
    <row r="13" spans="2:2" x14ac:dyDescent="0.2">
      <c r="B13" s="88" t="s">
        <v>478</v>
      </c>
    </row>
    <row r="14" spans="2:2" x14ac:dyDescent="0.2">
      <c r="B14" s="88"/>
    </row>
    <row r="15" spans="2:2" ht="28.15" customHeight="1" x14ac:dyDescent="0.2">
      <c r="B15" s="333" t="s">
        <v>536</v>
      </c>
    </row>
    <row r="16" spans="2:2" x14ac:dyDescent="0.2">
      <c r="B16" s="88" t="s">
        <v>478</v>
      </c>
    </row>
    <row r="17" spans="2:2" x14ac:dyDescent="0.2">
      <c r="B17" s="88"/>
    </row>
    <row r="18" spans="2:2" x14ac:dyDescent="0.2">
      <c r="B18" s="30" t="s">
        <v>479</v>
      </c>
    </row>
    <row r="19" spans="2:2" x14ac:dyDescent="0.2">
      <c r="B19" s="88" t="s">
        <v>478</v>
      </c>
    </row>
    <row r="20" spans="2:2" x14ac:dyDescent="0.2">
      <c r="B20" s="88"/>
    </row>
    <row r="21" spans="2:2" x14ac:dyDescent="0.2">
      <c r="B21" s="30" t="s">
        <v>480</v>
      </c>
    </row>
    <row r="22" spans="2:2" x14ac:dyDescent="0.2">
      <c r="B22" s="88" t="s">
        <v>478</v>
      </c>
    </row>
    <row r="23" spans="2:2" x14ac:dyDescent="0.2">
      <c r="B23" s="88"/>
    </row>
    <row r="24" spans="2:2" x14ac:dyDescent="0.2">
      <c r="B24" s="30" t="s">
        <v>481</v>
      </c>
    </row>
    <row r="25" spans="2:2" x14ac:dyDescent="0.2">
      <c r="B25" s="88" t="s">
        <v>482</v>
      </c>
    </row>
    <row r="31" spans="2:2" ht="9.6" customHeight="1" x14ac:dyDescent="0.2"/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naW60jY6GellToVzD8FxEMEMVwFCZoIn/ika0zOAQ9I=</DigestValue>
    </Reference>
    <Reference Type="http://www.w3.org/2000/09/xmldsig#Object" URI="#idOfficeObject">
      <DigestMethod Algorithm="http://www.w3.org/2001/04/xmlenc#sha256"/>
      <DigestValue>zC7zskQL33gDPHJATfSMJ47hzKLDan9ItO5mcp9zGoo=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gMBnvp49DiAQr31z12EsPj01G8euTyc2V75GRygNZog=</DigestValue>
    </Reference>
    <Reference Type="http://www.w3.org/2000/09/xmldsig#Object" URI="#idValidSigLnImg">
      <DigestMethod Algorithm="http://www.w3.org/2001/04/xmlenc#sha256"/>
      <DigestValue>90SaFMX1Qz7Dsq+Txu4SQ+9dFYohb1qKgF5tkMjSdmQ=</DigestValue>
    </Reference>
    <Reference Type="http://www.w3.org/2000/09/xmldsig#Object" URI="#idInvalidSigLnImg">
      <DigestMethod Algorithm="http://www.w3.org/2001/04/xmlenc#sha256"/>
      <DigestValue>ilKAAePueiioMO+0hMgkmPgffKXb5piVH1193L4UAi8=</DigestValue>
    </Reference>
  </SignedInfo>
  <SignatureValue>X7BqQ56ucnm2rMWHUXCg3dVvhkIr5SUiH1k42WuvARgyGDzqEKOyU+sj/8A/QqcTk1RPYd8L7CVk
V6eBY2IEgox8bLNP5CLi326U4lusBEnxGZlyEQeVp1/qUTB3PUB8HEe8SCERYaw2aRyc6xySPzmi
fvzdoQo1YGNd+TITt3drEnGyKgJ0CFfwtwAwlQCwGh13OJyIZmdokt564++k9wGyF1rTdkh99d5V
ulP8yUP4xkw8agmetsjRMkYfcvG//j9B57eMU2/mBxq69E7gOqoejvqncDVJrTy+mAkpXqU/W27e
9e7zd3idWe03hBFnPlTYiwB6ykRJJdEAzR1Hsg==</SignatureValue>
  <KeyInfo>
    <X509Data>
      <X509Certificate>MIIHzTCCBbWgAwIBAgIQfEMhozLHowBgzPQEWEuj/zANBgkqhkiG9w0BAQsFADBPMRcwFQYDVQQFEw5SVUMgODAwODAwOTktMDELMAkGA1UEBhMCUFkxETAPBgNVBAoMCFZJVCBTLkEuMRQwEgYDVQQDEwtDQS1WSVQgUy5BLjAeFw0yMTA2MTgxOTI5MDhaFw0yMzA2MTgxOTI5MDhaMIGnMRkwFwYDVQQqDBBHSVVTRVBQRSBBTlRPTklPMRUwEwYDVQQEDAxTQVVSSU5JIEJVRVkxEjAQBgNVBAUTCUNJMjQ3MDkyNjEmMCQGA1UEAwwdR0lVU0VQUEUgQU5UT05JTyBTQVVSSU5JIEJVRVkxETAPBgNVBAsMCEZJUk1BIEYyMRcwFQYDVQQKDA5QRVJTT05BIEZJU0lDQTELMAkGA1UEBhMCUFkwggEiMA0GCSqGSIb3DQEBAQUAA4IBDwAwggEKAoIBAQDchODOyt8TxdOX7Rz6uc2O1q3MhLs2DnR12R6GgjGCx3UVGrMWmeTFW9SS2mB+QM/tPahI0asqKyW/yLzh/MRgo7nzsUlPTrBo1wsYbnGvdrCaRzVJ9k1Rw2Q4eFgUd3Xc8JBoehSHQ5I+e3dkVlfMSo8ZXAAPgI7I5bJaIShQNGnFOoZHg87UmXyfPB6jskq6m01f5wpXI75E9flCasHzucLbwcbNj2Bm895Ap0wbj1sYepmWPbsK5e6S3gxlrSexQs9LYrfqAeKYvSs/NkZJQVSP8GP5bE0chk6hl2voiPlVru4wktSeUEzI60x1XeVpFfe1zFwUrZBcVpBuGi5VAgMBAAGjggNKMIIDRjAMBgNVHRMBAf8EAjAAMA4GA1UdDwEB/wQEAwIF4DAsBgNVHSUBAf8EIjAgBggrBgEFBQcDBAYIKwYBBQUHAwIGCisGAQQBgjcUAgIwHQYDVR0OBBYEFMc0Kwv0B8IDAp0ihKo5vSzlNbHo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R19TQVVSSU5J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oASHfea9YKhgG7TUncZTNYWJbYOhQx0mXnbGAy8mg8l3HGOLFaKLJ6bU22k1JLAkpDSSf5PwYNYY9WmMpDMQun0hd1v7Rk7S7LhxSkPg4zey8kbeL3CS9ZS7x4h5c9xaBKA2rQlydD/NK3MgpTzZ8uJbjCe792fOd5xXLHlPpPmqVcqUwAP5LI8LopWLodc8dRZ0ziqq+PRqR0/Pu0S6V8qQj/b0gq8pddh6HuGpL6m5tB0L+fsCg57BGGMONUWaxq3FnuiR1prkM7YYDNHCkCEBnnKeQ6NgnYBqXFARsMQMBEPFU5QkZcP8DcCqoQcaAoVsj0xWOdpmnm7opXng557PbXmasSAC4F4C5EOWuTj4HXRSik22GvUDYfJD/GkRX7jdDcBLOFHVkvwggOA+XK4f8fwDCJdzW2BZFHlZQ0Vr+0vyImJpaulcEiNCpJggvJiqQOQqkIT0rDRiM5kk2FavxtruaXX3E6D3zQrWHOAWo1i9i1E4IQ9fBmCZ2rmQ2kA2q1zqsbeoHJJmZNfPwdL073sI4uAml4zaciObjsm97kKHRd2r2+qwH2aq13QRfLyp67oFKWLGWjVuE7rHokfVdvQHkSaL63Pz1kwysDRVJIezkHRTqbG1R9eeLLjq2boIjlvfYId4U/ChOj3dPQADi2WqenfOxek0gXuT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</Transform>
          <Transform Algorithm="http://www.w3.org/TR/2001/REC-xml-c14n-20010315"/>
        </Transforms>
        <DigestMethod Algorithm="http://www.w3.org/2001/04/xmlenc#sha256"/>
        <DigestValue>11XupAe9iAIO2eP5mZFIddcaR6f2cOLNxyqWxehVl6s=</DigestValue>
      </Reference>
      <Reference URI="/xl/calcChain.xml?ContentType=application/vnd.openxmlformats-officedocument.spreadsheetml.calcChain+xml">
        <DigestMethod Algorithm="http://www.w3.org/2001/04/xmlenc#sha256"/>
        <DigestValue>4UrDcqCgOZEJP6cMTqHU9OrnAMD8Va+g2TGHTQvKhxM=</DigestValue>
      </Reference>
      <Reference URI="/xl/comments1.xml?ContentType=application/vnd.openxmlformats-officedocument.spreadsheetml.comments+xml">
        <DigestMethod Algorithm="http://www.w3.org/2001/04/xmlenc#sha256"/>
        <DigestValue>RgkqK2pX7Yq9I+xpjXjwaAc94gVFAQ958G4W3i3p/Wc=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LWfmoySxccg7KE5KW0gbk4TE/26DmoF0GuFOss57I+w=</DigestValue>
      </Reference>
      <Reference URI="/xl/drawings/vmlDrawing2.vml?ContentType=application/vnd.openxmlformats-officedocument.vmlDrawing">
        <DigestMethod Algorithm="http://www.w3.org/2001/04/xmlenc#sha256"/>
        <DigestValue>kWGkDRlCU+CQbSOUwD7kRCmc+2V4I85hQd7lUPW4puI=</DigestValue>
      </Reference>
      <Reference URI="/xl/drawings/vmlDrawing3.vml?ContentType=application/vnd.openxmlformats-officedocument.vmlDrawing">
        <DigestMethod Algorithm="http://www.w3.org/2001/04/xmlenc#sha256"/>
        <DigestValue>zB5xp8FD9tKTTGUE57f9mdeieJHYndXppjsI+SnkCqc=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ZviQ6ozJA+74PKNyTq8TsyqbIG/w/lp6XcPWCdSllbM=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Ij9sIja0uTtvwjjenQeRGoNVg3QAs2rCQYQtoNza10A=</DigestValue>
      </Reference>
      <Reference URI="/xl/media/image4.emf?ContentType=image/x-emf">
        <DigestMethod Algorithm="http://www.w3.org/2001/04/xmlenc#sha256"/>
        <DigestValue>/kwK4IAxqWU2miHk5Ez61+Jw+8E9sc3m5+PlqTObpWk=</DigestValue>
      </Reference>
      <Reference URI="/xl/media/image5.emf?ContentType=image/x-emf">
        <DigestMethod Algorithm="http://www.w3.org/2001/04/xmlenc#sha256"/>
        <DigestValue>AqJ+7hMtysvSb5bjhKuNgOQIPMJjf3bnxXPOMy3T1jg=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9f4Dc6+7x/Rm5u/HLZE4stbAu+9Q1fykY5QCLsuea2s=</DigestValue>
      </Reference>
      <Reference URI="/xl/styles.xml?ContentType=application/vnd.openxmlformats-officedocument.spreadsheetml.styles+xml">
        <DigestMethod Algorithm="http://www.w3.org/2001/04/xmlenc#sha256"/>
        <DigestValue>gE7wQXnvZraa53f9wAYEkK4FS1lJiqt6J6K9V7KuZH4=</DigestValue>
      </Reference>
      <Reference URI="/xl/tables/table1.xml?ContentType=application/vnd.openxmlformats-officedocument.spreadsheetml.table+xml">
        <DigestMethod Algorithm="http://www.w3.org/2001/04/xmlenc#sha256"/>
        <DigestValue>Kkl5p3krdmuUXZxfV8iG2V9OWFLT9pq6RSSfj0aRf4M=</DigestValue>
      </Reference>
      <Reference URI="/xl/tables/table2.xml?ContentType=application/vnd.openxmlformats-officedocument.spreadsheetml.table+xml">
        <DigestMethod Algorithm="http://www.w3.org/2001/04/xmlenc#sha256"/>
        <DigestValue>kUsiHw24w+DP+Uf6+W943QEi/GXIPd7C+/7FVB/69rU=</DigestValue>
      </Reference>
      <Reference URI="/xl/tables/table3.xml?ContentType=application/vnd.openxmlformats-officedocument.spreadsheetml.table+xml">
        <DigestMethod Algorithm="http://www.w3.org/2001/04/xmlenc#sha256"/>
        <DigestValue>Y5u2++8hPxiwA3gCGX2ahCwTsO0Wobn6WIyb2l9ux7Y=</DigestValue>
      </Reference>
      <Reference URI="/xl/tables/table4.xml?ContentType=application/vnd.openxmlformats-officedocument.spreadsheetml.table+xml">
        <DigestMethod Algorithm="http://www.w3.org/2001/04/xmlenc#sha256"/>
        <DigestValue>5j6SwUgDrimO3hCScUgKlzypxJfgg8whwPJ+XwokO+4=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PRcNYOx+AB7weN/peL7528w6gGWPiMNqIlo+bsDV2zw=</DigestValue>
      </Reference>
      <Reference URI="/xl/workbook.xml?ContentType=application/vnd.openxmlformats-officedocument.spreadsheetml.sheet.main+xml">
        <DigestMethod Algorithm="http://www.w3.org/2001/04/xmlenc#sha256"/>
        <DigestValue>RTO57jBt+hcbbgjUj3qY9eqvsN2o6RU6qzogZq2qGvY=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d/sPf6mfuS8MSguGOo4m9iLWaPbT6yp/U41FBLm/trM=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AaXvZXG/3cNrM90c6DYLalKWAok1/c5b74DKT7JOLrU=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sheet1.xml?ContentType=application/vnd.openxmlformats-officedocument.spreadsheetml.worksheet+xml">
        <DigestMethod Algorithm="http://www.w3.org/2001/04/xmlenc#sha256"/>
        <DigestValue>yRWgVmwCShY4kXq3EmZUtGu3azv9L47tmT36y6TTU3M=</DigestValue>
      </Reference>
      <Reference URI="/xl/worksheets/sheet10.xml?ContentType=application/vnd.openxmlformats-officedocument.spreadsheetml.worksheet+xml">
        <DigestMethod Algorithm="http://www.w3.org/2001/04/xmlenc#sha256"/>
        <DigestValue>wKEclW9W8o6cUIB2SwTzceVQDnww3quOvi/RMWXN0WA=</DigestValue>
      </Reference>
      <Reference URI="/xl/worksheets/sheet11.xml?ContentType=application/vnd.openxmlformats-officedocument.spreadsheetml.worksheet+xml">
        <DigestMethod Algorithm="http://www.w3.org/2001/04/xmlenc#sha256"/>
        <DigestValue>mEknyy5ChH9mb4Lipo0h6nVUQWisd7bBNPblWWfJ9pI=</DigestValue>
      </Reference>
      <Reference URI="/xl/worksheets/sheet12.xml?ContentType=application/vnd.openxmlformats-officedocument.spreadsheetml.worksheet+xml">
        <DigestMethod Algorithm="http://www.w3.org/2001/04/xmlenc#sha256"/>
        <DigestValue>mIK0W6wN7MBU8xpwot8/0MsQtXPbYp86JWHt76JGNGQ=</DigestValue>
      </Reference>
      <Reference URI="/xl/worksheets/sheet13.xml?ContentType=application/vnd.openxmlformats-officedocument.spreadsheetml.worksheet+xml">
        <DigestMethod Algorithm="http://www.w3.org/2001/04/xmlenc#sha256"/>
        <DigestValue>1YG/rmH/xNwg13HonlAyPRoKqmYMW05Z/SaT35+FPbE=</DigestValue>
      </Reference>
      <Reference URI="/xl/worksheets/sheet14.xml?ContentType=application/vnd.openxmlformats-officedocument.spreadsheetml.worksheet+xml">
        <DigestMethod Algorithm="http://www.w3.org/2001/04/xmlenc#sha256"/>
        <DigestValue>wwneqTTKUiiZcYhwFaacq+9gk+j832tZ3Pj/jAJGAEo=</DigestValue>
      </Reference>
      <Reference URI="/xl/worksheets/sheet15.xml?ContentType=application/vnd.openxmlformats-officedocument.spreadsheetml.worksheet+xml">
        <DigestMethod Algorithm="http://www.w3.org/2001/04/xmlenc#sha256"/>
        <DigestValue>66Vusuuvdrmy2SwsrOym+gBQCvGXuxonRzJyUqNpl1g=</DigestValue>
      </Reference>
      <Reference URI="/xl/worksheets/sheet16.xml?ContentType=application/vnd.openxmlformats-officedocument.spreadsheetml.worksheet+xml">
        <DigestMethod Algorithm="http://www.w3.org/2001/04/xmlenc#sha256"/>
        <DigestValue>fOTPXC0RLrgHysDLZHCOdppFvTaZlEznpyX4PsHzr48=</DigestValue>
      </Reference>
      <Reference URI="/xl/worksheets/sheet17.xml?ContentType=application/vnd.openxmlformats-officedocument.spreadsheetml.worksheet+xml">
        <DigestMethod Algorithm="http://www.w3.org/2001/04/xmlenc#sha256"/>
        <DigestValue>pwNfwPNiIxIvdq2D5JnVFeALj07Vk+OMprenPGCM1Mc=</DigestValue>
      </Reference>
      <Reference URI="/xl/worksheets/sheet18.xml?ContentType=application/vnd.openxmlformats-officedocument.spreadsheetml.worksheet+xml">
        <DigestMethod Algorithm="http://www.w3.org/2001/04/xmlenc#sha256"/>
        <DigestValue>a/Mr/E9EN/Q4M1uPxEOIajIQnvsLCaj6x811zef7IAU=</DigestValue>
      </Reference>
      <Reference URI="/xl/worksheets/sheet19.xml?ContentType=application/vnd.openxmlformats-officedocument.spreadsheetml.worksheet+xml">
        <DigestMethod Algorithm="http://www.w3.org/2001/04/xmlenc#sha256"/>
        <DigestValue>TrqbPz1kD3bHGMVZpYlpZhEo6iIVor+HPotfU2wOhME=</DigestValue>
      </Reference>
      <Reference URI="/xl/worksheets/sheet2.xml?ContentType=application/vnd.openxmlformats-officedocument.spreadsheetml.worksheet+xml">
        <DigestMethod Algorithm="http://www.w3.org/2001/04/xmlenc#sha256"/>
        <DigestValue>mSPGCKXE0gkrZu+BIUBtAaLJDlJFiNxVMXmW1G1BIkE=</DigestValue>
      </Reference>
      <Reference URI="/xl/worksheets/sheet20.xml?ContentType=application/vnd.openxmlformats-officedocument.spreadsheetml.worksheet+xml">
        <DigestMethod Algorithm="http://www.w3.org/2001/04/xmlenc#sha256"/>
        <DigestValue>po2j+HILI4HvWQjay20x1xGlhf2b7UyA+nuxM+WDlMo=</DigestValue>
      </Reference>
      <Reference URI="/xl/worksheets/sheet21.xml?ContentType=application/vnd.openxmlformats-officedocument.spreadsheetml.worksheet+xml">
        <DigestMethod Algorithm="http://www.w3.org/2001/04/xmlenc#sha256"/>
        <DigestValue>V0BMuQtQdvdTp65/KxBwWSt33JgDTe/LoTNMyYnR/3U=</DigestValue>
      </Reference>
      <Reference URI="/xl/worksheets/sheet22.xml?ContentType=application/vnd.openxmlformats-officedocument.spreadsheetml.worksheet+xml">
        <DigestMethod Algorithm="http://www.w3.org/2001/04/xmlenc#sha256"/>
        <DigestValue>+n7SPWDhnUfKZLSUMZPfKG33sl77QxWpbnYugdFjxGE=</DigestValue>
      </Reference>
      <Reference URI="/xl/worksheets/sheet23.xml?ContentType=application/vnd.openxmlformats-officedocument.spreadsheetml.worksheet+xml">
        <DigestMethod Algorithm="http://www.w3.org/2001/04/xmlenc#sha256"/>
        <DigestValue>0GJFNrIPNmBKHsx0rYuCkJNxI+d3VMyGswoFQVnUG38=</DigestValue>
      </Reference>
      <Reference URI="/xl/worksheets/sheet24.xml?ContentType=application/vnd.openxmlformats-officedocument.spreadsheetml.worksheet+xml">
        <DigestMethod Algorithm="http://www.w3.org/2001/04/xmlenc#sha256"/>
        <DigestValue>PWN2qXotCOWxBnrZ2RncCOE7ajOoaHaciH1FX9T265I=</DigestValue>
      </Reference>
      <Reference URI="/xl/worksheets/sheet25.xml?ContentType=application/vnd.openxmlformats-officedocument.spreadsheetml.worksheet+xml">
        <DigestMethod Algorithm="http://www.w3.org/2001/04/xmlenc#sha256"/>
        <DigestValue>9QdfX3CuAXFSwv/So9eLLZaV9Jiu0ZIW4ipWHlMcNP4=</DigestValue>
      </Reference>
      <Reference URI="/xl/worksheets/sheet26.xml?ContentType=application/vnd.openxmlformats-officedocument.spreadsheetml.worksheet+xml">
        <DigestMethod Algorithm="http://www.w3.org/2001/04/xmlenc#sha256"/>
        <DigestValue>2Tv1PWQ7Z9fdsk1Hl6UR8xxa4xYJqbnFXpNycpcaOQY=</DigestValue>
      </Reference>
      <Reference URI="/xl/worksheets/sheet27.xml?ContentType=application/vnd.openxmlformats-officedocument.spreadsheetml.worksheet+xml">
        <DigestMethod Algorithm="http://www.w3.org/2001/04/xmlenc#sha256"/>
        <DigestValue>NzVAKwLgfw90/IewnkpyWo6w3XkkskphGQW4anVpGvA=</DigestValue>
      </Reference>
      <Reference URI="/xl/worksheets/sheet28.xml?ContentType=application/vnd.openxmlformats-officedocument.spreadsheetml.worksheet+xml">
        <DigestMethod Algorithm="http://www.w3.org/2001/04/xmlenc#sha256"/>
        <DigestValue>cRJgZVnqlJ8mfBo4GAqB+rQLVWSVwgtd5AwotXNH/V4=</DigestValue>
      </Reference>
      <Reference URI="/xl/worksheets/sheet29.xml?ContentType=application/vnd.openxmlformats-officedocument.spreadsheetml.worksheet+xml">
        <DigestMethod Algorithm="http://www.w3.org/2001/04/xmlenc#sha256"/>
        <DigestValue>Jx7Q+l5rY76W0Ois1zQ4FU4EoemdeKhiFeIzMzrv8iY=</DigestValue>
      </Reference>
      <Reference URI="/xl/worksheets/sheet3.xml?ContentType=application/vnd.openxmlformats-officedocument.spreadsheetml.worksheet+xml">
        <DigestMethod Algorithm="http://www.w3.org/2001/04/xmlenc#sha256"/>
        <DigestValue>SIX+9fTCzDF6VcBho/lViMioq5jjwwEQ+Mz6J+AzFM0=</DigestValue>
      </Reference>
      <Reference URI="/xl/worksheets/sheet4.xml?ContentType=application/vnd.openxmlformats-officedocument.spreadsheetml.worksheet+xml">
        <DigestMethod Algorithm="http://www.w3.org/2001/04/xmlenc#sha256"/>
        <DigestValue>HbnwpEVoTcOMzCtANQrQ+jfUb/RpncBW9vr5rskItjs=</DigestValue>
      </Reference>
      <Reference URI="/xl/worksheets/sheet5.xml?ContentType=application/vnd.openxmlformats-officedocument.spreadsheetml.worksheet+xml">
        <DigestMethod Algorithm="http://www.w3.org/2001/04/xmlenc#sha256"/>
        <DigestValue>Kni+wB29mvtiWcg8NcORCnu0pKwkjTfF2g5HFzD2mc4=</DigestValue>
      </Reference>
      <Reference URI="/xl/worksheets/sheet6.xml?ContentType=application/vnd.openxmlformats-officedocument.spreadsheetml.worksheet+xml">
        <DigestMethod Algorithm="http://www.w3.org/2001/04/xmlenc#sha256"/>
        <DigestValue>8j94tUEs4nnKVGzZwFJ9gOFLAHRzG/RaNoBLRirMKnI=</DigestValue>
      </Reference>
      <Reference URI="/xl/worksheets/sheet7.xml?ContentType=application/vnd.openxmlformats-officedocument.spreadsheetml.worksheet+xml">
        <DigestMethod Algorithm="http://www.w3.org/2001/04/xmlenc#sha256"/>
        <DigestValue>bLXbUdJ5NXr87Vl+qZ9wr/18jhfUIM2h8yAEX7fQWzU=</DigestValue>
      </Reference>
      <Reference URI="/xl/worksheets/sheet8.xml?ContentType=application/vnd.openxmlformats-officedocument.spreadsheetml.worksheet+xml">
        <DigestMethod Algorithm="http://www.w3.org/2001/04/xmlenc#sha256"/>
        <DigestValue>0X/fYikSPCch1K7rIj2yR6qqgsYqi3orvPLxKzZYsWg=</DigestValue>
      </Reference>
      <Reference URI="/xl/worksheets/sheet9.xml?ContentType=application/vnd.openxmlformats-officedocument.spreadsheetml.worksheet+xml">
        <DigestMethod Algorithm="http://www.w3.org/2001/04/xmlenc#sha256"/>
        <DigestValue>trtVAbKD2kwz1KXUf0mCn6gHz2CCY+MRylloDU4CWFg=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2022-05-16T17:40:40Z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Giuseppe Saurini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2022-05-16T17:40:40Z</xd:SigningTime>
          <xd:SigningCertificate>
            <xd:Cert>
              <xd:CertDigest>
                <DigestMethod Algorithm="http://www.w3.org/2001/04/xmlenc#sha256"/>
                <DigestValue>FZO6I+W1q7+plu59BdIBAnZ43Vm8tOs91lDDq/yS3hA=</DigestValue>
              </xd:CertDigest>
              <xd:IssuerSerial>
                <X509IssuerName>CN=CA-VIT S.A., O=VIT S.A., C=PY, SERIALNUMBER=RUC 80080099-0</X509IssuerName>
                <X509SerialNumber>165172837616274408503277127352340685823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cBAAB/AAAAAAAAAAAAAAD8GwAAkQ0AACBFTUYAAAEAuBsAAKo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K3XA7NADDlRNVxDKoABYzKADAAAAAMOeAXf+////QAAAAAAAAAAAAAAAAAAAAAAAAAAAAAAAAAAAAAAAAAAAAAAAAAAAAAAAAAAAAAAAAAAAAAAAAAAAAAAAAAAAAPjKoAMAAAAAEHA6ERIAFAAAcDoRAACzAAAAAAD8yqADAAAAAAAAAACAyqADAAAAAAAAAgCYyqADmMqgA5jKoAMCAAAAAgAAAAAAVAA/QMBA1MqgAx2PBXUAACt1yMqgAwAAAADQyqADAAAAAILQu1YAACt1AAAAABMAFAAOVE1X0F0rdejKoANk9Rd1AAArdQAAAADY0cYFZHYACAAAAAAlAAAADAAAAAEAAAAYAAAADAAAAAAAAAASAAAADAAAAAEAAAAeAAAAGAAAAMMAAAAEAAAA9wAAABEAAAAlAAAADAAAAAEAAABUAAAAhAAAAMQAAAAEAAAA9QAAABAAAAABAAAAVRXZQXsJ2UHEAAAABAAAAAkAAABMAAAAAAAAAAAAAAAAAAAA//////////9gAAAAMQA2AC8ANQAvADIAMAAyADI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nGEFdxi7JwAAS9cDAAAAAMDs0APA7NAD5FNNVwAAAACC0LtWCQAAAAAAAAAAAAAAAAAAAAAAAAAQ9dADAAAAAAAAAAAAAAAAAAAAAAAAAAAAAAAAAAAAAAAAAAAAAAAAAAAAAAAAAAAAAAAAAAAAAAAAAAAAAAAAPhEIdwAA/0DQYZ8D6NEBd8Ds0AOC0LtWAAAAAPjSAXf//wAAAAAAANvTAXfb0wF3AGKfAwRinwPkU01XAAAAAAAAAAAAAAAABwAAAAAAAAARmQR1CQAAAAcAAAA4Yp8DOGKfAwACAAD8////AQAAAAAAAAAAAAAAAAAAANjRxgXkxCx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rADMAawAAAAAACAAAAAMC6wAAAAAAAAA0AMIC6wAGKg5LNSNnwPOXQF3vJKfA85dAXcAAAAAAAAAACAAAABY7WhWfI6fA/CNnwP6t1pXAADQAwAAAAAgAAAAGNqOIhCZUh8Ejp8DeF4IViAAAAABAAAAAAAAAHySnwN4PANWyDQJVgvKBCcY2o4iAAAAAFjtaFY4sMUiGI+fAxjajiL/////WO1oVvOXEVZ8yWlWvJKfAwAAAAAAAAAAEZkEdfRdalYGAAAAbI+fA2yPnwMAAgAA/P///wEAAAAAAAAAAAAAAAAAAAAAAAAAAAAAANjRxgVkdgAIAAAAACUAAAAMAAAAAwAAABgAAAAMAAAAAAAAABIAAAAMAAAAAQAAABYAAAAMAAAACAAAAFQAAABUAAAACgAAACcAAAAeAAAASgAAAAEAAABVFdlBewnZQQoAAABLAAAAAQAAAEwAAAAEAAAACQAAACcAAAAgAAAASwAAAFAAAABYANQ0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M16+0MAAAAA/I2fAxNUV1QBAAAAtI6fAyANAIQAAAAAPSGMHwiOnwNraMNWuJPFBRAvJBFj1gQnAgAAAMiPnwOBhShW/////9SPnwOAGBBWo9cEJy0AAAColJ8DURQQVriTxQUAAAAAAAAAAAAAAEIBhShWAAAAAAAAAEDg0AIjAQAAADSQnwMgAAAAuKl9HwAAAAAwkJ8DAAAAAAAAAAACAAAAAAAAAAAAAAARmQR1XHgGLAkAAACcj58DnI+fAwACAAD8////AQAAAAAAAAAAAAAAAAAAAAAAAAAAAAAA2NHGBWR2AAgAAAAAJQAAAAwAAAAEAAAAGAAAAAwAAAAAAAAAEgAAAAwAAAABAAAAHgAAABgAAAApAAAAMwAAAKEAAABIAAAAJQAAAAwAAAAEAAAAVAAAAKwAAAAqAAAAMwAAAJ8AAABHAAAAAQAAAFUV2UF7Cdl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CsAAAACgAAAFAAAABhAAAAXAAAAAEAAABVFdlBewnZQQoAAABQAAAAEAAAAEwAAAAAAAAAAAAAAAAAAAD//////////2wAAABHAGkAdQBzAGUAcABwAGUAIABTAGEAdQByAGkAbgBpAAgAAAADAAAABwAAAAUAAAAGAAAABwAAAAcAAAAGAAAAAwAAAAYAAAAGAAAABwAAAAQAAAADAAAABw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lBewnZ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lBewnZ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  <Object Id="idInvalidSigLnImg">AQAAAGwAAAAAAAAAAAAAAAcBAAB/AAAAAAAAAAAAAAD8GwAAkQ0AACBFTUYAAAEAKCEAALE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K3XA7NADDlRNVxDKoABYzKADAAAAAMOeAXf+////QAAAAAAAAAAAAAAAAAAAAAAAAAAAAAAAAAAAAAAAAAAAAAAAAAAAAAAAAAAAAAAAAAAAAAAAAAAAAAAAAAAAAPjKoAMAAAAAEHA6ERIAFAAAcDoRAACzAAAAAAD8yqADAAAAAAAAAACAyqADAAAAAAAAAgCYyqADmMqgA5jKoAMCAAAAAgAAAAAAVAA/QMBA1MqgAx2PBXUAACt1yMqgAwAAAADQyqADAAAAAILQu1YAACt1AAAAABMAFAAOVE1X0F0rdejKoANk9Rd1AAArdQAAAADY0cYF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nGEFdxi7JwAAS9cDAAAAAMDs0APA7NAD5FNNVwAAAACC0LtWCQAAAAAAAAAAAAAAAAAAAAAAAAAQ9dADAAAAAAAAAAAAAAAAAAAAAAAAAAAAAAAAAAAAAAAAAAAAAAAAAAAAAAAAAAAAAAAAAAAAAAAAAAAAAAAAPhEIdwAA/0DQYZ8D6NEBd8Ds0AOC0LtWAAAAAPjSAXf//wAAAAAAANvTAXfb0wF3AGKfAwRinwPkU01XAAAAAAAAAAAAAAAABwAAAAAAAAARmQR1CQAAAAcAAAA4Yp8DOGKfAwACAAD8////AQAAAAAAAAAAAAAAAAAAANjRxgXkxCx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rADMAawAAAAAACAAAAAMC6wAAAAAAAAA0AMIC6wAGKg5LNSNnwPOXQF3vJKfA85dAXcAAAAAAAAAACAAAABY7WhWfI6fA/CNnwP6t1pXAADQAwAAAAAgAAAAGNqOIhCZUh8Ejp8DeF4IViAAAAABAAAAAAAAAHySnwN4PANWyDQJVgvKBCcY2o4iAAAAAFjtaFY4sMUiGI+fAxjajiL/////WO1oVvOXEVZ8yWlWvJKfAwAAAAAAAAAAEZkEdfRdalYGAAAAbI+fA2yPnwMAAgAA/P///wEAAAAAAAAAAAAAAAAAAAAAAAAAAAAAANjRxgV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M16+0MAAAAA/I2fAxNUV1QBAAAAtI6fAyANAIQAAAAAPSGMHwiOnwNraMNWuJPFBRAvJBFj1gQnAgAAAMiPnwOBhShW/////9SPnwOAGBBWo9cEJy0AAAColJ8DURQQVriTxQUAAAAAAAAAAAAAAEIBhShWAAAAAAAAAEDg0AIjAQAAADSQnwMgAAAAuKl9HwAAAAAwkJ8DAAAAAAAAAAACAAAAAAAAAAAAAAARmQR1XHgGLAkAAACcj58DnI+fAwACAAD8////AQAAAAAAAAAAAAAAAAAAAAAAAAAAAAAA2NHGBWR2AAgAAAAAJQAAAAwAAAAEAAAAGAAAAAwAAAAAAAAAEgAAAAwAAAABAAAAHgAAABgAAAApAAAAMwAAAKEAAABIAAAAJQAAAAwAAAAEAAAAVAAAAKwAAAAqAAAAMwAAAJ8AAABHAAAAAQAAAFUV2UF7Cdl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CsAAAACgAAAFAAAABhAAAAXAAAAAEAAABVFdlBewnZQQoAAABQAAAAEAAAAEwAAAAAAAAAAAAAAAAAAAD//////////2wAAABHAGkAdQBzAGUAcABwAGUAIABTAGEAdQByAGkAbgBpAAgAAAADAAAABwAAAAUAAAAGAAAABwAAAAcAAAAGAAAAAwAAAAYAAAAGAAAABwAAAAQAAAADAAAABw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lBewnZ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lBewnZ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SBcROmDjO/Ohm43n5OTu0ORi1jfBAEuH+/Cu4iHFUEM=</DigestValue>
    </Reference>
    <Reference Type="http://www.w3.org/2000/09/xmldsig#Object" URI="#idOfficeObject">
      <DigestMethod Algorithm="http://www.w3.org/2001/04/xmlenc#sha256"/>
      <DigestValue>dI3hBVNolGUhHp0wFC2FEIPDwRATSySGrlzM2qEl+JA=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csILyRGOzpAkK8mvZzdP9Bp2VWSTDN/HyPAz3j6wBew=</DigestValue>
    </Reference>
    <Reference Type="http://www.w3.org/2000/09/xmldsig#Object" URI="#idValidSigLnImg">
      <DigestMethod Algorithm="http://www.w3.org/2001/04/xmlenc#sha256"/>
      <DigestValue>sykzzpHkSzC6XwEnvhGCVTSVB213wjp1dxwvQa8Eh5A=</DigestValue>
    </Reference>
    <Reference Type="http://www.w3.org/2000/09/xmldsig#Object" URI="#idInvalidSigLnImg">
      <DigestMethod Algorithm="http://www.w3.org/2001/04/xmlenc#sha256"/>
      <DigestValue>2hk5Mvra4567lYibb/HoJRRZPrGkJQIkSNq8c34zUvQ=</DigestValue>
    </Reference>
  </SignedInfo>
  <SignatureValue>CvBS5rY9uVmxO1NlVtvXfswj+3VeZbDN3mutJWq4gevhvG3WIboRqlWEEIF00K6LsTZA6d6oC5oU
4raAyPX3eIu2eHGUEgHWZjWVjAt4E6wYIcIJsR7xOHpvul+TG4Oh7qDwS+X6+RgNffiUtN7juTEw
qwEdBM75iW8Y58KVy0hk9FpecSfHt1kkcbKdzRcqaCCpVDYg6O+Z2DlrXTWR0tlWhkwKxNeikSSo
pK3tFOI/xuS4PIZngd4VdI5wLY4YRoHciBpN1cJ9pLIHf22cbmGFqyENgMSvCbKqXmzYXHwZekip
65MKXfqb6rww1tibWV2sF3G1VUG7pUraTBJHMg==</SignatureValue>
  <KeyInfo>
    <X509Data>
      <X509Certificate>MIIHyzCCBbOgAwIBAgIQLo0O5amH2ZtgzPaaECRlxzANBgkqhkiG9w0BAQsFADBPMRcwFQYDVQQFEw5SVUMgODAwODAwOTktMDELMAkGA1UEBhMCUFkxETAPBgNVBAoMCFZJVCBTLkEuMRQwEgYDVQQDEwtDQS1WSVQgUy5BLjAeFw0yMTA2MTgxOTQwMTBaFw0yMzA2MTgxOTQwMTBaMIGlMRgwFgYDVQQqDA9NQVlSQSBBTlRPTkVMTEExFTATBgNVBAQMDFJPVVggTUlSQU5EQTESMBAGA1UEBRMJQ0k0NDk4MzIxMSUwIwYDVQQDDBxNQVlSQSBBTlRPTkVMTEEgUk9VWCBNSVJBTkRBMREwDwYDVQQLDAhGSVJNQSBGMjEXMBUGA1UECgwOUEVSU09OQSBGSVNJQ0ExCzAJBgNVBAYTAlBZMIIBIjANBgkqhkiG9w0BAQEFAAOCAQ8AMIIBCgKCAQEAjp9SHr1JoB8FYf1Bu1a1jBFgeS4IKW6C1mP+qPDT6BtoTplgc2+GUFFKK5uv0uk8Piqk8kU5ee9QEVd1g5Ezkv0KmFyazxjSef7mG70Eh4O8AHzeFjY63tkAHnvQ+lFDtDsNt+woM4FdYkElkfmhRDgsaka7wo3jQPbOFgbSwPBG4pIWva3vwvj1OTaj1Mw4rmuc7/HOiE2/uGWyIs2jxOOcc/zG2Un8DboZL8KFFKYd4+98uQ8F7m+2MoIT3OQeq+nCeHeGo8jfl27pR2GFo0+TEn1foJkaLzAZgrEbhPMTx+lC4Gxvzry/Of/UmD0rBJLcAJJy419Zg6jHbXB/hQIDAQABo4IDSjCCA0YwDAYDVR0TAQH/BAIwADAOBgNVHQ8BAf8EBAMCBeAwLAYDVR0lAQH/BCIwIAYIKwYBBQUHAwQGCCsGAQUFBwMCBgorBgEEAYI3FAICMB0GA1UdDgQWBBQtMhAeP/Y0Y+WsQuz60Nf+G+E8g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1BWS5ST1VYLjg5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/Gpkbhow4+g0LUtqSzZf7Dm5VojVXUmH8dvdWJp/Ps1WjUT0qftzYskR86n/cYSziFnk3VV0OXs6inIjYyU/WzKjQH1YDWH8mjd8FtVRKUMBPDtw0uwoytL0Utlwr5Wj7ihlKtgL89UpAKnqdgGlpHQhzGH70I+lsQFDi+F9TR5ALJFLaQMMro6l8pP+HUGgdpvkz6ZkxBgOjI19VajEQ4RUoM/3PhH2YlV5oVqVZxGz7z2A4WJkFg+S4yZ574IuBeP87CJ3P7Uu/qixp3Bliii8UAKIMO3GPME6xKRyGGFtoR43k1ZvMwwo0PdVRfiorgULd6QnhpLeEmyG1nBobi4GulZTl3N5zvrOyLg6dkgmeOiajD8qqg4pfoWPEAEz5+MrFy31uOxUUy6xpmVEpdlLUptZ9t47rTmVhmIwqNls5RVS5M1E2tzharpJ9Gd8cP0NCk/vLDjWcpTA/ORTRg4AHZwVkheSZKTfcAfLMgUBRKxhK5c8EGV3Vc5aBaqqa7N3YCU4k471aPqNdNXjqhT+k68Sc7mDP2UUXP2rt3y7MsMCpDGYzGMI+4ocE8LM/0kA8tz4RKMZUeZ1lXXXB4UHnq11GWG8N7ceyBHKEa2/TbLGPAwJlvsv3krATMky9aQSA3kA3zO0cYUMj/oXFGUcQ+vIviOqJ4jm/nXCY7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8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11XupAe9iAIO2eP5mZFIddcaR6f2cOLNxyqWxehVl6s=</DigestValue>
      </Reference>
      <Reference URI="/xl/calcChain.xml?ContentType=application/vnd.openxmlformats-officedocument.spreadsheetml.calcChain+xml">
        <DigestMethod Algorithm="http://www.w3.org/2001/04/xmlenc#sha256"/>
        <DigestValue>4UrDcqCgOZEJP6cMTqHU9OrnAMD8Va+g2TGHTQvKhxM=</DigestValue>
      </Reference>
      <Reference URI="/xl/comments1.xml?ContentType=application/vnd.openxmlformats-officedocument.spreadsheetml.comments+xml">
        <DigestMethod Algorithm="http://www.w3.org/2001/04/xmlenc#sha256"/>
        <DigestValue>RgkqK2pX7Yq9I+xpjXjwaAc94gVFAQ958G4W3i3p/Wc=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LWfmoySxccg7KE5KW0gbk4TE/26DmoF0GuFOss57I+w=</DigestValue>
      </Reference>
      <Reference URI="/xl/drawings/vmlDrawing2.vml?ContentType=application/vnd.openxmlformats-officedocument.vmlDrawing">
        <DigestMethod Algorithm="http://www.w3.org/2001/04/xmlenc#sha256"/>
        <DigestValue>kWGkDRlCU+CQbSOUwD7kRCmc+2V4I85hQd7lUPW4puI=</DigestValue>
      </Reference>
      <Reference URI="/xl/drawings/vmlDrawing3.vml?ContentType=application/vnd.openxmlformats-officedocument.vmlDrawing">
        <DigestMethod Algorithm="http://www.w3.org/2001/04/xmlenc#sha256"/>
        <DigestValue>zB5xp8FD9tKTTGUE57f9mdeieJHYndXppjsI+SnkCqc=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ZviQ6ozJA+74PKNyTq8TsyqbIG/w/lp6XcPWCdSllbM=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Ij9sIja0uTtvwjjenQeRGoNVg3QAs2rCQYQtoNza10A=</DigestValue>
      </Reference>
      <Reference URI="/xl/media/image4.emf?ContentType=image/x-emf">
        <DigestMethod Algorithm="http://www.w3.org/2001/04/xmlenc#sha256"/>
        <DigestValue>/kwK4IAxqWU2miHk5Ez61+Jw+8E9sc3m5+PlqTObpWk=</DigestValue>
      </Reference>
      <Reference URI="/xl/media/image5.emf?ContentType=image/x-emf">
        <DigestMethod Algorithm="http://www.w3.org/2001/04/xmlenc#sha256"/>
        <DigestValue>AqJ+7hMtysvSb5bjhKuNgOQIPMJjf3bnxXPOMy3T1jg=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9f4Dc6+7x/Rm5u/HLZE4stbAu+9Q1fykY5QCLsuea2s=</DigestValue>
      </Reference>
      <Reference URI="/xl/styles.xml?ContentType=application/vnd.openxmlformats-officedocument.spreadsheetml.styles+xml">
        <DigestMethod Algorithm="http://www.w3.org/2001/04/xmlenc#sha256"/>
        <DigestValue>gE7wQXnvZraa53f9wAYEkK4FS1lJiqt6J6K9V7KuZH4=</DigestValue>
      </Reference>
      <Reference URI="/xl/tables/table1.xml?ContentType=application/vnd.openxmlformats-officedocument.spreadsheetml.table+xml">
        <DigestMethod Algorithm="http://www.w3.org/2001/04/xmlenc#sha256"/>
        <DigestValue>Kkl5p3krdmuUXZxfV8iG2V9OWFLT9pq6RSSfj0aRf4M=</DigestValue>
      </Reference>
      <Reference URI="/xl/tables/table2.xml?ContentType=application/vnd.openxmlformats-officedocument.spreadsheetml.table+xml">
        <DigestMethod Algorithm="http://www.w3.org/2001/04/xmlenc#sha256"/>
        <DigestValue>kUsiHw24w+DP+Uf6+W943QEi/GXIPd7C+/7FVB/69rU=</DigestValue>
      </Reference>
      <Reference URI="/xl/tables/table3.xml?ContentType=application/vnd.openxmlformats-officedocument.spreadsheetml.table+xml">
        <DigestMethod Algorithm="http://www.w3.org/2001/04/xmlenc#sha256"/>
        <DigestValue>Y5u2++8hPxiwA3gCGX2ahCwTsO0Wobn6WIyb2l9ux7Y=</DigestValue>
      </Reference>
      <Reference URI="/xl/tables/table4.xml?ContentType=application/vnd.openxmlformats-officedocument.spreadsheetml.table+xml">
        <DigestMethod Algorithm="http://www.w3.org/2001/04/xmlenc#sha256"/>
        <DigestValue>5j6SwUgDrimO3hCScUgKlzypxJfgg8whwPJ+XwokO+4=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PRcNYOx+AB7weN/peL7528w6gGWPiMNqIlo+bsDV2zw=</DigestValue>
      </Reference>
      <Reference URI="/xl/workbook.xml?ContentType=application/vnd.openxmlformats-officedocument.spreadsheetml.sheet.main+xml">
        <DigestMethod Algorithm="http://www.w3.org/2001/04/xmlenc#sha256"/>
        <DigestValue>RTO57jBt+hcbbgjUj3qY9eqvsN2o6RU6qzogZq2qGvY=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d/sPf6mfuS8MSguGOo4m9iLWaPbT6yp/U41FBLm/trM=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AaXvZXG/3cNrM90c6DYLalKWAok1/c5b74DKT7JOLrU=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sheet1.xml?ContentType=application/vnd.openxmlformats-officedocument.spreadsheetml.worksheet+xml">
        <DigestMethod Algorithm="http://www.w3.org/2001/04/xmlenc#sha256"/>
        <DigestValue>yRWgVmwCShY4kXq3EmZUtGu3azv9L47tmT36y6TTU3M=</DigestValue>
      </Reference>
      <Reference URI="/xl/worksheets/sheet10.xml?ContentType=application/vnd.openxmlformats-officedocument.spreadsheetml.worksheet+xml">
        <DigestMethod Algorithm="http://www.w3.org/2001/04/xmlenc#sha256"/>
        <DigestValue>wKEclW9W8o6cUIB2SwTzceVQDnww3quOvi/RMWXN0WA=</DigestValue>
      </Reference>
      <Reference URI="/xl/worksheets/sheet11.xml?ContentType=application/vnd.openxmlformats-officedocument.spreadsheetml.worksheet+xml">
        <DigestMethod Algorithm="http://www.w3.org/2001/04/xmlenc#sha256"/>
        <DigestValue>mEknyy5ChH9mb4Lipo0h6nVUQWisd7bBNPblWWfJ9pI=</DigestValue>
      </Reference>
      <Reference URI="/xl/worksheets/sheet12.xml?ContentType=application/vnd.openxmlformats-officedocument.spreadsheetml.worksheet+xml">
        <DigestMethod Algorithm="http://www.w3.org/2001/04/xmlenc#sha256"/>
        <DigestValue>mIK0W6wN7MBU8xpwot8/0MsQtXPbYp86JWHt76JGNGQ=</DigestValue>
      </Reference>
      <Reference URI="/xl/worksheets/sheet13.xml?ContentType=application/vnd.openxmlformats-officedocument.spreadsheetml.worksheet+xml">
        <DigestMethod Algorithm="http://www.w3.org/2001/04/xmlenc#sha256"/>
        <DigestValue>1YG/rmH/xNwg13HonlAyPRoKqmYMW05Z/SaT35+FPbE=</DigestValue>
      </Reference>
      <Reference URI="/xl/worksheets/sheet14.xml?ContentType=application/vnd.openxmlformats-officedocument.spreadsheetml.worksheet+xml">
        <DigestMethod Algorithm="http://www.w3.org/2001/04/xmlenc#sha256"/>
        <DigestValue>wwneqTTKUiiZcYhwFaacq+9gk+j832tZ3Pj/jAJGAEo=</DigestValue>
      </Reference>
      <Reference URI="/xl/worksheets/sheet15.xml?ContentType=application/vnd.openxmlformats-officedocument.spreadsheetml.worksheet+xml">
        <DigestMethod Algorithm="http://www.w3.org/2001/04/xmlenc#sha256"/>
        <DigestValue>66Vusuuvdrmy2SwsrOym+gBQCvGXuxonRzJyUqNpl1g=</DigestValue>
      </Reference>
      <Reference URI="/xl/worksheets/sheet16.xml?ContentType=application/vnd.openxmlformats-officedocument.spreadsheetml.worksheet+xml">
        <DigestMethod Algorithm="http://www.w3.org/2001/04/xmlenc#sha256"/>
        <DigestValue>fOTPXC0RLrgHysDLZHCOdppFvTaZlEznpyX4PsHzr48=</DigestValue>
      </Reference>
      <Reference URI="/xl/worksheets/sheet17.xml?ContentType=application/vnd.openxmlformats-officedocument.spreadsheetml.worksheet+xml">
        <DigestMethod Algorithm="http://www.w3.org/2001/04/xmlenc#sha256"/>
        <DigestValue>pwNfwPNiIxIvdq2D5JnVFeALj07Vk+OMprenPGCM1Mc=</DigestValue>
      </Reference>
      <Reference URI="/xl/worksheets/sheet18.xml?ContentType=application/vnd.openxmlformats-officedocument.spreadsheetml.worksheet+xml">
        <DigestMethod Algorithm="http://www.w3.org/2001/04/xmlenc#sha256"/>
        <DigestValue>a/Mr/E9EN/Q4M1uPxEOIajIQnvsLCaj6x811zef7IAU=</DigestValue>
      </Reference>
      <Reference URI="/xl/worksheets/sheet19.xml?ContentType=application/vnd.openxmlformats-officedocument.spreadsheetml.worksheet+xml">
        <DigestMethod Algorithm="http://www.w3.org/2001/04/xmlenc#sha256"/>
        <DigestValue>TrqbPz1kD3bHGMVZpYlpZhEo6iIVor+HPotfU2wOhME=</DigestValue>
      </Reference>
      <Reference URI="/xl/worksheets/sheet2.xml?ContentType=application/vnd.openxmlformats-officedocument.spreadsheetml.worksheet+xml">
        <DigestMethod Algorithm="http://www.w3.org/2001/04/xmlenc#sha256"/>
        <DigestValue>mSPGCKXE0gkrZu+BIUBtAaLJDlJFiNxVMXmW1G1BIkE=</DigestValue>
      </Reference>
      <Reference URI="/xl/worksheets/sheet20.xml?ContentType=application/vnd.openxmlformats-officedocument.spreadsheetml.worksheet+xml">
        <DigestMethod Algorithm="http://www.w3.org/2001/04/xmlenc#sha256"/>
        <DigestValue>po2j+HILI4HvWQjay20x1xGlhf2b7UyA+nuxM+WDlMo=</DigestValue>
      </Reference>
      <Reference URI="/xl/worksheets/sheet21.xml?ContentType=application/vnd.openxmlformats-officedocument.spreadsheetml.worksheet+xml">
        <DigestMethod Algorithm="http://www.w3.org/2001/04/xmlenc#sha256"/>
        <DigestValue>V0BMuQtQdvdTp65/KxBwWSt33JgDTe/LoTNMyYnR/3U=</DigestValue>
      </Reference>
      <Reference URI="/xl/worksheets/sheet22.xml?ContentType=application/vnd.openxmlformats-officedocument.spreadsheetml.worksheet+xml">
        <DigestMethod Algorithm="http://www.w3.org/2001/04/xmlenc#sha256"/>
        <DigestValue>+n7SPWDhnUfKZLSUMZPfKG33sl77QxWpbnYugdFjxGE=</DigestValue>
      </Reference>
      <Reference URI="/xl/worksheets/sheet23.xml?ContentType=application/vnd.openxmlformats-officedocument.spreadsheetml.worksheet+xml">
        <DigestMethod Algorithm="http://www.w3.org/2001/04/xmlenc#sha256"/>
        <DigestValue>0GJFNrIPNmBKHsx0rYuCkJNxI+d3VMyGswoFQVnUG38=</DigestValue>
      </Reference>
      <Reference URI="/xl/worksheets/sheet24.xml?ContentType=application/vnd.openxmlformats-officedocument.spreadsheetml.worksheet+xml">
        <DigestMethod Algorithm="http://www.w3.org/2001/04/xmlenc#sha256"/>
        <DigestValue>PWN2qXotCOWxBnrZ2RncCOE7ajOoaHaciH1FX9T265I=</DigestValue>
      </Reference>
      <Reference URI="/xl/worksheets/sheet25.xml?ContentType=application/vnd.openxmlformats-officedocument.spreadsheetml.worksheet+xml">
        <DigestMethod Algorithm="http://www.w3.org/2001/04/xmlenc#sha256"/>
        <DigestValue>9QdfX3CuAXFSwv/So9eLLZaV9Jiu0ZIW4ipWHlMcNP4=</DigestValue>
      </Reference>
      <Reference URI="/xl/worksheets/sheet26.xml?ContentType=application/vnd.openxmlformats-officedocument.spreadsheetml.worksheet+xml">
        <DigestMethod Algorithm="http://www.w3.org/2001/04/xmlenc#sha256"/>
        <DigestValue>2Tv1PWQ7Z9fdsk1Hl6UR8xxa4xYJqbnFXpNycpcaOQY=</DigestValue>
      </Reference>
      <Reference URI="/xl/worksheets/sheet27.xml?ContentType=application/vnd.openxmlformats-officedocument.spreadsheetml.worksheet+xml">
        <DigestMethod Algorithm="http://www.w3.org/2001/04/xmlenc#sha256"/>
        <DigestValue>NzVAKwLgfw90/IewnkpyWo6w3XkkskphGQW4anVpGvA=</DigestValue>
      </Reference>
      <Reference URI="/xl/worksheets/sheet28.xml?ContentType=application/vnd.openxmlformats-officedocument.spreadsheetml.worksheet+xml">
        <DigestMethod Algorithm="http://www.w3.org/2001/04/xmlenc#sha256"/>
        <DigestValue>cRJgZVnqlJ8mfBo4GAqB+rQLVWSVwgtd5AwotXNH/V4=</DigestValue>
      </Reference>
      <Reference URI="/xl/worksheets/sheet29.xml?ContentType=application/vnd.openxmlformats-officedocument.spreadsheetml.worksheet+xml">
        <DigestMethod Algorithm="http://www.w3.org/2001/04/xmlenc#sha256"/>
        <DigestValue>Jx7Q+l5rY76W0Ois1zQ4FU4EoemdeKhiFeIzMzrv8iY=</DigestValue>
      </Reference>
      <Reference URI="/xl/worksheets/sheet3.xml?ContentType=application/vnd.openxmlformats-officedocument.spreadsheetml.worksheet+xml">
        <DigestMethod Algorithm="http://www.w3.org/2001/04/xmlenc#sha256"/>
        <DigestValue>SIX+9fTCzDF6VcBho/lViMioq5jjwwEQ+Mz6J+AzFM0=</DigestValue>
      </Reference>
      <Reference URI="/xl/worksheets/sheet4.xml?ContentType=application/vnd.openxmlformats-officedocument.spreadsheetml.worksheet+xml">
        <DigestMethod Algorithm="http://www.w3.org/2001/04/xmlenc#sha256"/>
        <DigestValue>HbnwpEVoTcOMzCtANQrQ+jfUb/RpncBW9vr5rskItjs=</DigestValue>
      </Reference>
      <Reference URI="/xl/worksheets/sheet5.xml?ContentType=application/vnd.openxmlformats-officedocument.spreadsheetml.worksheet+xml">
        <DigestMethod Algorithm="http://www.w3.org/2001/04/xmlenc#sha256"/>
        <DigestValue>Kni+wB29mvtiWcg8NcORCnu0pKwkjTfF2g5HFzD2mc4=</DigestValue>
      </Reference>
      <Reference URI="/xl/worksheets/sheet6.xml?ContentType=application/vnd.openxmlformats-officedocument.spreadsheetml.worksheet+xml">
        <DigestMethod Algorithm="http://www.w3.org/2001/04/xmlenc#sha256"/>
        <DigestValue>8j94tUEs4nnKVGzZwFJ9gOFLAHRzG/RaNoBLRirMKnI=</DigestValue>
      </Reference>
      <Reference URI="/xl/worksheets/sheet7.xml?ContentType=application/vnd.openxmlformats-officedocument.spreadsheetml.worksheet+xml">
        <DigestMethod Algorithm="http://www.w3.org/2001/04/xmlenc#sha256"/>
        <DigestValue>bLXbUdJ5NXr87Vl+qZ9wr/18jhfUIM2h8yAEX7fQWzU=</DigestValue>
      </Reference>
      <Reference URI="/xl/worksheets/sheet8.xml?ContentType=application/vnd.openxmlformats-officedocument.spreadsheetml.worksheet+xml">
        <DigestMethod Algorithm="http://www.w3.org/2001/04/xmlenc#sha256"/>
        <DigestValue>0X/fYikSPCch1K7rIj2yR6qqgsYqi3orvPLxKzZYsWg=</DigestValue>
      </Reference>
      <Reference URI="/xl/worksheets/sheet9.xml?ContentType=application/vnd.openxmlformats-officedocument.spreadsheetml.worksheet+xml">
        <DigestMethod Algorithm="http://www.w3.org/2001/04/xmlenc#sha256"/>
        <DigestValue>trtVAbKD2kwz1KXUf0mCn6gHz2CCY+MRylloDU4CWFg=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2022-05-16T18:41:25Z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Mayra Roux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2022-05-16T18:41:25Z</xd:SigningTime>
          <xd:SigningCertificate>
            <xd:Cert>
              <xd:CertDigest>
                <DigestMethod Algorithm="http://www.w3.org/2001/04/xmlenc#sha256"/>
                <DigestValue>lIEdt4rcE83eyy3tvWS1aX2co2MW7z2B/2h0ucym2xk=</DigestValue>
              </xd:CertDigest>
              <xd:IssuerSerial>
                <X509IssuerName>CN=CA-VIT S.A., O=VIT S.A., C=PY, SERIALNUMBER=RUC 80080099-0</X509IssuerName>
                <X509SerialNumber>61876903812610407004319795693909992903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IBAAB/AAAAAAAAAAAAAADbGgAAgAwAACBFTUYAAAEAkBsAAKo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NBdZHawR4sDzlWzbTjKfACAzHwAAAAAAMOev3f+////QAAAAAAAAAAAAAAAAAAAAAAAAAAAAAAAAAAAAAAAAAAAAAAAAAAAAAAAAAAAAAAAAAAAAAAAAAAAAAAAAAAAACDLfAAAAAAA0OtQDxIAFADA61APAAClAAAAAAAky3wAAAAAAAAAAACoynwAAAAAAAAAAgDAynwAwMp8AMDKfAACAAAAAgAAAAAAVACH54fR/Mp8AH2EiHcAAGR28Mp8AAAAAAD4ynwAAAAAAIvQIW0AAGR2AAAAABMAFADOVbNt0F1kdhDLfABk9ft2AABkdgAAAACQNtEFZHYACAAAAAAlAAAADAAAAAEAAAAYAAAADAAAAAAAAAASAAAADAAAAAEAAAAeAAAAGAAAAL0AAAAEAAAA9wAAABEAAAAlAAAADAAAAAEAAABUAAAAiAAAAL4AAAAEAAAA9QAAABAAAAABAAAAAADIQQAAyEG+AAAABAAAAAoAAABMAAAAAAAAAAAAAAAAAAAA//////////9gAAAAMQA2AC8AMAA1AC8AMgAwADIAMgAGAAAABgAAAAQAAAAGAAAABgAAAAQAAAAGAAAABgAAAAYAAAAGAAAASwAAAEAAAAAwAAAABQAAACAAAAABAAAAAQAAABAAAAAAAAAAAAAAABMBAACAAAAAAAAAAAAAAAATAQAAgAAAAFIAAABwAQAAAgAAABAAAAAHAAAAAAAAAAAAAAC8AgAAAAAAAAECAiJTAHkAcwB0AGUAbQAAAAAAAAAAAAAAAAAAAAAAAAAAAAAAAAAAAAAAAAAAAAAAAAAAAAAAAAAAAAAAAAAAAAAAAAAAAJxhw3cgAAAAAF+SAwAAAACwR4sDsEeLA6RVs20AAAAALEt7ABhLewAAAAAAAAAAAAAAAAAAAAAACE6LAwAAAAAAAAAAAAAAAAAAAAAAAAAAAAAAAAAAAAAAAAAAAAAAAAAAAAAAAAAAAAAAAAAAAAAAAAAAAAAAAH4RxncAAIDR6Et7AOjRv3ewR4sDi9AhbQAAAAD40r93//8AAAAAAADb079329O/dxhMewAcTHsApFWzbQAAAAAAAAAAAAAAAAcAAAAAAAAA0Y6HdwkAAAAHAAAAUEx7AFBMewAAAgAA/P///wEAAAAAAAAAAAAAAAAAAACQNtEF5MRl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UAAAAAAKMAzAGjAAAAAAAgAAAARAyjAAAAAAAAAIoDQAyjAGA+/hlcSnsAzl2/d0RPewDOXb93AAAAAAAAAAAgAAAA3G3PbARLewB4SnsA+rffbQAAigMAAAAAIAAAANCuWhNQEt8bjEp7AKhhbmwgAAAAAQAAAAAAAAAET3sAeDxpbAg4b2yYF90t0K5aEwAAAADcbc9s+AlGGaBLewDQrloT/////9xtz2xjm3dsVG7PbERPewAAAAAAAAAAANGOh3eUiM5sBgAAAPRLewD0S3sAAAIAAPz///8BAAAAAAAAAAAAAAAAAAAAAAAAAAAAAACQNtEFZHYACAAAAAAlAAAADAAAAAMAAAAYAAAADAAAAAAAAAASAAAADAAAAAEAAAAWAAAADAAAAAgAAABUAAAAVAAAAAoAAAAnAAAAHgAAAEoAAAABAAAAAADIQQAAyEEKAAAASwAAAAEAAABMAAAABAAAAAkAAAAnAAAAIAAAAEsAAABQAAAAWAAoz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9AAAARwAAACkAAAAzAAAAVQAAABUAAAAhAPAAAAAAAAAAAAAAAIA/AAAAAAAAAAAAAIA/AAAAAAAAAAAAAAAAAAAAAAAAAAAAAAAAAAAAAAAAAAAlAAAADAAAAAAAAIAoAAAADAAAAAQAAABSAAAAcAEAAAQAAADw////AAAAAAAAAAAAAAAAkAEAAAAAAAEAAAAAcwBlAGcAbwBlACAAdQBpAAAAAAAAAAAAAAAAAAAAAAAAAAAAAAAAAAAAAAAAAAAAAAAAAAAAAAAAAAAAAAAAAAAAdABlAG0AAAAAAAAAAAAAAAAAAAAAAAAAAAAmXD19AAAAAIRKewATVL1qAQAAADxLewAgDQCEAAAAAEX2c22QSnsA2WwpbVCM2AXIi0EPABLdLQIAAABQTHsAZGGObP////9cTHsAHxx2bMAU3S0tAAAAMFF7APAXdmxQjNgFAAAAAAIAAAAAAABCAWGObAAAAAAAAABA0FCREwEAAAC8THsAIAAAAOAdphkAAAAAuEx7AAAAAAAAAAAAAgAAAAAAAAAAAAAA0Y6Hd9y1lRMJAAAAJEx7ACRMewAAAgAA/P///wEAAAAAAAAAAAAAAAAAAAAAAAAAAAAAAJA20QVkdgAIAAAAACUAAAAMAAAABAAAABgAAAAMAAAAAAAAABIAAAAMAAAAAQAAAB4AAAAYAAAAKQAAADMAAAB+AAAASAAAACUAAAAMAAAABAAAAFQAAACIAAAAKgAAADMAAAB8AAAARwAAAAEAAAAAAMhBAADIQSoAAAAzAAAACgAAAEwAAAAAAAAAAAAAAAAAAAD//////////2AAAABNAGEAeQByAGEAIABSAG8AdQB4AA4AAAAIAAAACAAAAAYAAAAIAAAABAAAAAoAAAAJAAAACQAAAAcAAABLAAAAQAAAADAAAAAFAAAAIAAAAAEAAAABAAAAEAAAAAAAAAAAAAAAEwEAAIAAAAAAAAAAAAAAABMBAACAAAAAJQAAAAwAAAACAAAAJwAAABgAAAAFAAAAAAAAAP///wAAAAAAJQAAAAwAAAAFAAAATAAAAGQAAAAAAAAAUAAAABIBAAB8AAAAAAAAAFAAAAAT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iAAAAAoAAABQAAAARQAAAFwAAAABAAAAAADIQQAAyEEKAAAAUAAAAAoAAABMAAAAAAAAAAAAAAAAAAAA//////////9gAAAATQBhAHkAcgBhACAAUgBvAHUAeAAKAAAABgAAAAUAAAAEAAAABgAAAAMAAAAHAAAABwAAAAcAAAAFAAAASwAAAEAAAAAwAAAABQAAACAAAAABAAAAAQAAABAAAAAAAAAAAAAAABMBAACAAAAAAAAAAAAAAAAT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AADIQQAAyEEKAAAAYAAAAA8AAABMAAAAAAAAAAAAAAAAAAAA//////////9sAAAAVgBpAGMAZQAgAFAAcgBlAHMAaQBkAGUAbgB0AGUAlUcHAAAAAwAAAAUAAAAGAAAAAwAAAAYAAAAEAAAABgAAAAUAAAADAAAABwAAAAYAAAAHAAAABAAAAAYAAABLAAAAQAAAADAAAAAFAAAAIAAAAAEAAAABAAAAEAAAAAAAAAAAAAAAEwEAAIAAAAAAAAAAAAAAABMBAACAAAAAJQAAAAwAAAACAAAAJwAAABgAAAAFAAAAAAAAAP///wAAAAAAJQAAAAwAAAAFAAAATAAAAGQAAAAJAAAAcAAAAAkBAAB8AAAACQAAAHAAAAABAQAADQAAACEA8AAAAAAAAAAAAAAAgD8AAAAAAAAAAAAAgD8AAAAAAAAAAAAAAAAAAAAAAAAAAAAAAAAAAAAAAAAAACUAAAAMAAAAAAAAgCgAAAAMAAAABQAAACUAAAAMAAAAAQAAABgAAAAMAAAAAAAAABIAAAAMAAAAAQAAABYAAAAMAAAAAAAAAFQAAABEAQAACgAAAHAAAAAIAQAAfAAAAAEAAAAAAMhBAADIQQoAAABwAAAAKQAAAEwAAAAEAAAACQAAAHAAAAAKAQAAfQAAAKAAAABGAGkAcgBtAGEAZABvACAAcABvAHIAOgAgAE0AQQBZAFIAQQAgAEEATgBUAE8ATgBFAEwATABBACAAUgBPAFUAWAAgAE0ASQBSAEEATgBEAEEAAkQGAAAAAwAAAAQAAAAJAAAABgAAAAcAAAAHAAAAAwAAAAcAAAAHAAAABAAAAAMAAAADAAAACgAAAAcAAAAFAAAABwAAAAcAAAADAAAABwAAAAgAAAAGAAAACQAAAAgAAAAGAAAABQAAAAUAAAAHAAAAAwAAAAcAAAAJAAAACAAAAAYAAAADAAAACgAAAAMAAAAHAAAABwAAAAgAAAAIAAAABwAAABYAAAAMAAAAAAAAACUAAAAMAAAAAgAAAA4AAAAUAAAAAAAAABAAAAAUAAAA</Object>
  <Object Id="idInvalidSigLnImg">AQAAAGwAAAAAAAAAAAAAABIBAAB/AAAAAAAAAAAAAADbGgAAgAwAACBFTUYAAAEA/CAAALE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ZHawR4sDzlWzbTjKfACAzHwAAAAAAMOev3f+////QAAAAAAAAAAAAAAAAAAAAAAAAAAAAAAAAAAAAAAAAAAAAAAAAAAAAAAAAAAAAAAAAAAAAAAAAAAAAAAAAAAAACDLfAAAAAAA0OtQDxIAFADA61APAAClAAAAAAAky3wAAAAAAAAAAACoynwAAAAAAAAAAgDAynwAwMp8AMDKfAACAAAAAgAAAAAAVACH54fR/Mp8AH2EiHcAAGR28Mp8AAAAAAD4ynwAAAAAAIvQIW0AAGR2AAAAABMAFADOVbNt0F1kdhDLfABk9ft2AABkdgAAAACQNtEFZHYACAAAAAAlAAAADAAAAAEAAAAYAAAADAAAAP8AAAASAAAADAAAAAEAAAAeAAAAGAAAACIAAAAEAAAAcgAAABEAAAAlAAAADAAAAAEAAABUAAAAqAAAACMAAAAEAAAAcAAAABAAAAABAAAAAADIQQAAyEEjAAAABAAAAA8AAABMAAAAAAAAAAAAAAAAAAAA//////////9sAAAARgBpAHIAbQBhACAAbgBvACAAdgDhAGwAaQBkAGEARg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AAAnGHDdyAAAAAAX5IDAAAAALBHiwOwR4sDpFWzbQAAAAAsS3sAGEt7AAAAAAAAAAAAAAAAAAAAAAAITosDAAAAAAAAAAAAAAAAAAAAAAAAAAAAAAAAAAAAAAAAAAAAAAAAAAAAAAAAAAAAAAAAAAAAAAAAAAAAAAAAfhHGdwAAgNHoS3sA6NG/d7BHiwOL0CFtAAAAAPjSv3f//wAAAAAAANvTv3fb0793GEx7ABxMewCkVbNtAAAAAAAAAAAAAAAABwAAAAAAAADRjod3CQAAAAcAAABQTHsAUEx7AAACAAD8////AQAAAAAAAAAAAAAAAAAAAJA20QXkxGV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owDMAaMAAAAAACAAAABEDKMAAAAAAAAAigNADKMAYD7+GVxKewDOXb93RE97AM5dv3cAAAAAAAAAACAAAADcbc9sBEt7AHhKewD6t99tAACKAwAAAAAgAAAA0K5aE1AS3xuMSnsAqGFubCAAAAABAAAAAAAAAARPewB4PGlsCDhvbJgX3S3QrloTAAAAANxtz2z4CUYZoEt7ANCuWhP/////3G3PbGObd2xUbs9sRE97AAAAAAAAAAAA0Y6Hd5SIzmwGAAAA9Et7APRLewAAAgAA/P///wEAAAAAAAAAAAAAAAAAAAAAAAAAAAAAAJA20QVkdgAIAAAAACUAAAAMAAAAAwAAABgAAAAMAAAAAAAAABIAAAAMAAAAAQAAABYAAAAMAAAACAAAAFQAAABUAAAACgAAACcAAAAeAAAASgAAAAEAAAAAAMhBAADIQQoAAABLAAAAAQAAAEwAAAAEAAAACQAAACcAAAAgAAAASwAAAFAAAABYAEM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0AAABHAAAAKQAAADMAAABV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CZcPX0AAAAAhEp7ABNUvWoBAAAAPEt7ACANAIQAAAAARfZzbZBKewDZbCltUIzYBciLQQ8AEt0tAgAAAFBMewBkYY5s/////1xMewAfHHZswBTdLS0AAAAwUXsA8Bd2bFCM2AUAAAAAAgAAAAAAAEIBYY5sAAAAAAAAAEDQUJETAQAAALxMewAgAAAA4B2mGQAAAAC4THsAAAAAAAAAAAACAAAAAAAAAAAAAADRjod33LWVEwkAAAAkTHsAJEx7AAACAAD8////AQAAAAAAAAAAAAAAAAAAAAAAAAAAAAAAkDbRBWR2AAgAAAAAJQAAAAwAAAAEAAAAGAAAAAwAAAAAAAAAEgAAAAwAAAABAAAAHgAAABgAAAApAAAAMwAAAH4AAABIAAAAJQAAAAwAAAAEAAAAVAAAAIgAAAAqAAAAMwAAAHwAAABHAAAAAQAAAAAAyEEAAMhBKgAAADMAAAAKAAAATAAAAAAAAAAAAAAAAAAAAP//////////YAAAAE0AYQB5AHIAYQAgAFIAbwB1AHgADgAAAAgAAAAIAAAABgAAAAgAAAAEAAAACgAAAAkAAAAJAAAABw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IAAAACgAAAFAAAABFAAAAXAAAAAEAAAAAAMhBAADIQQoAAABQAAAACgAAAEwAAAAAAAAAAAAAAAAAAAD//////////2AAAABNAGEAeQByAGEAIABSAG8AdQB4AAoAAAAGAAAABQAAAAQAAAAGAAAAAwAAAAcAAAAHAAAABwAAAAUAAABLAAAAQAAAADAAAAAFAAAAIAAAAAEAAAABAAAAEAAAAAAAAAAAAAAAEwEAAIAAAAAAAAAAAAAAABM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XAAAAbAAAAAEAAAAAAMhBAADIQQoAAABgAAAADwAAAEwAAAAAAAAAAAAAAAAAAAD//////////2wAAABWAGkAYwBlACAAUAByAGUAcwBpAGQAZQBuAHQAZQBsAAcAAAADAAAABQAAAAYAAAADAAAABgAAAAQAAAAGAAAABQAAAAMAAAAHAAAABgAAAAcAAAAEAAAABgAAAEsAAABAAAAAMAAAAAUAAAAgAAAAAQAAAAEAAAAQAAAAAAAAAAAAAAATAQAAgAAAAAAAAAAAAAAAEwEAAIAAAAAlAAAADAAAAAIAAAAnAAAAGAAAAAUAAAAAAAAA////AAAAAAAlAAAADAAAAAUAAABMAAAAZAAAAAkAAABwAAAACQEAAHwAAAAJAAAAcAAAAAEBAAANAAAAIQDwAAAAAAAAAAAAAACAPwAAAAAAAAAAAACAPwAAAAAAAAAAAAAAAAAAAAAAAAAAAAAAAAAAAAAAAAAAJQAAAAwAAAAAAACAKAAAAAwAAAAFAAAAJQAAAAwAAAABAAAAGAAAAAwAAAAAAAAAEgAAAAwAAAABAAAAFgAAAAwAAAAAAAAAVAAAAEQBAAAKAAAAcAAAAAgBAAB8AAAAAQAAAAAAyEEAAMhBCgAAAHAAAAApAAAATAAAAAQAAAAJAAAAcAAAAAoBAAB9AAAAoAAAAEYAaQByAG0AYQBkAG8AIABwAG8AcgA6ACAATQBBAFkAUgBBACAAQQBOAFQATwBOAEUATABMAEEAIABSAE8AVQBYACAATQBJAFIAQQBOAEQAQQBFAAYAAAADAAAABAAAAAkAAAAGAAAABwAAAAcAAAADAAAABwAAAAcAAAAEAAAAAwAAAAMAAAAKAAAABwAAAAUAAAAHAAAABwAAAAMAAAAHAAAACAAAAAYAAAAJAAAACAAAAAYAAAAFAAAABQAAAAcAAAADAAAABwAAAAkAAAAIAAAABgAAAAMAAAAKAAAAAwAAAAcAAAAHAAAACAAAAAgAAAAH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uhn2DCfkSrQEveJKIZUmHYaWnBN113xVjdu7YyM2rTo=</DigestValue>
    </Reference>
    <Reference Type="http://www.w3.org/2000/09/xmldsig#Object" URI="#idOfficeObject">
      <DigestMethod Algorithm="http://www.w3.org/2001/04/xmlenc#sha256"/>
      <DigestValue>MarNNG2F6VvnaEjAwP3eRqWwU8n1rxiSUKvHMzW4qk8=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WPfBJuHiQa8wtPaAPIJTiMFcDynplsxfGkuf5vIG84g=</DigestValue>
    </Reference>
    <Reference Type="http://www.w3.org/2000/09/xmldsig#Object" URI="#idValidSigLnImg">
      <DigestMethod Algorithm="http://www.w3.org/2001/04/xmlenc#sha256"/>
      <DigestValue>dRoZk8uUIexZ2fMbK8VQDutfSs7boJkDXn0rJYddH+8=</DigestValue>
    </Reference>
    <Reference Type="http://www.w3.org/2000/09/xmldsig#Object" URI="#idInvalidSigLnImg">
      <DigestMethod Algorithm="http://www.w3.org/2001/04/xmlenc#sha256"/>
      <DigestValue>eUKT0q6GClVVUxHxffyZgi7Y2OWEQCseUkJM/w3Q/kg=</DigestValue>
    </Reference>
  </SignedInfo>
  <SignatureValue>cCJrwq+AIz1kiVqy94F/ofdkNA9ogeIaNbgmyvH5sB8lMiPGe6E81K7coPa9ycojps8cpFUsc/sU
3PyuOf6aw9PwtcK0xKkfBkIn1XckClV46ChtiPEZBs2CZOVMgHS0YeYPizGm/XmywpHJXYzTkHjD
wKZxoIku9TpkAzqqEqh0VINlglh+WZGaE9HktGt7N9BFPetJXwo7acPlOriNI3AKLNaXtwNOjB6E
YS3FBtab/bhm3JAx+OtMXSqaJMUD/bDcbOCdDKqSRa607XH2zRoy5zsOz526MH5nzuu079Q7i1LO
VSzExOBtEQdtYwJfTLZKvRW90mQJ5Qg1Tbh6lA==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11XupAe9iAIO2eP5mZFIddcaR6f2cOLNxyqWxehVl6s=</DigestValue>
      </Reference>
      <Reference URI="/xl/calcChain.xml?ContentType=application/vnd.openxmlformats-officedocument.spreadsheetml.calcChain+xml">
        <DigestMethod Algorithm="http://www.w3.org/2001/04/xmlenc#sha256"/>
        <DigestValue>4UrDcqCgOZEJP6cMTqHU9OrnAMD8Va+g2TGHTQvKhxM=</DigestValue>
      </Reference>
      <Reference URI="/xl/comments1.xml?ContentType=application/vnd.openxmlformats-officedocument.spreadsheetml.comments+xml">
        <DigestMethod Algorithm="http://www.w3.org/2001/04/xmlenc#sha256"/>
        <DigestValue>RgkqK2pX7Yq9I+xpjXjwaAc94gVFAQ958G4W3i3p/Wc=</DigestValue>
      </Reference>
      <Reference URI="/xl/comments2.xml?ContentType=application/vnd.openxmlformats-officedocument.spreadsheetml.comments+xml">
        <DigestMethod Algorithm="http://www.w3.org/2001/04/xmlenc#sha256"/>
        <DigestValue>yaHUjLZEbj0X5/ay1w6As4eX5dbZXZlTB3BgN/S64q0=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RkKSKi4S4PG9wwHMAfHZv/Nopxcl8XnzD049Fe1kC9Y=</DigestValue>
      </Reference>
      <Reference URI="/xl/drawings/drawing2.xml?ContentType=application/vnd.openxmlformats-officedocument.drawing+xml">
        <DigestMethod Algorithm="http://www.w3.org/2001/04/xmlenc#sha256"/>
        <DigestValue>RZY1v0U1FgN9AzPxFYMKubY8Fjjcm/gFj3um1CzQrNE=</DigestValue>
      </Reference>
      <Reference URI="/xl/drawings/drawing3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4.xml?ContentType=application/vnd.openxmlformats-officedocument.drawing+xml">
        <DigestMethod Algorithm="http://www.w3.org/2001/04/xmlenc#sha256"/>
        <DigestValue>G5wo06wszXv9M8bEaB8lJMkp61VUOm5/AXHqFiH8hj0=</DigestValue>
      </Reference>
      <Reference URI="/xl/drawings/drawing5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6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7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8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9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LWfmoySxccg7KE5KW0gbk4TE/26DmoF0GuFOss57I+w=</DigestValue>
      </Reference>
      <Reference URI="/xl/drawings/vmlDrawing2.vml?ContentType=application/vnd.openxmlformats-officedocument.vmlDrawing">
        <DigestMethod Algorithm="http://www.w3.org/2001/04/xmlenc#sha256"/>
        <DigestValue>kWGkDRlCU+CQbSOUwD7kRCmc+2V4I85hQd7lUPW4puI=</DigestValue>
      </Reference>
      <Reference URI="/xl/drawings/vmlDrawing3.vml?ContentType=application/vnd.openxmlformats-officedocument.vmlDrawing">
        <DigestMethod Algorithm="http://www.w3.org/2001/04/xmlenc#sha256"/>
        <DigestValue>zB5xp8FD9tKTTGUE57f9mdeieJHYndXppjsI+SnkCqc=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kW/vHgeRUC3x68aZF1xjNkzNY1f/JobffaeEDHePDXI=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lBU+0BQpectFvdjso5E3J2WPwiGYxD5ucV0Pg0VICFA=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7BRz9atIqv7HIUksIAPXVJZhJFQCr+p0MfTUONJJIYs=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/tzJCYUDvpRmjIad8YEF7CSWw47v0qDBQUfuXvXkql0=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X86UJCBrlTsQcCsV64tuAnPOX4RQM/PJibK1gJg9PO0=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ZviQ6ozJA+74PKNyTq8TsyqbIG/w/lp6XcPWCdSllbM=</DigestValue>
      </Reference>
      <Reference URI="/xl/media/image1.png?ContentType=image/png">
        <DigestMethod Algorithm="http://www.w3.org/2001/04/xmlenc#sha256"/>
        <DigestValue>z002VpVS4JA1It5qSY0cdLXFVqCI4pMstUrsEAa3hT8=</DigestValue>
      </Reference>
      <Reference URI="/xl/media/image2.png?ContentType=image/png">
        <DigestMethod Algorithm="http://www.w3.org/2001/04/xmlenc#sha256"/>
        <DigestValue>TlzBI7e/Ism4kh/8vbQKWFG+u2P2KUExVHsgm6INjj4=</DigestValue>
      </Reference>
      <Reference URI="/xl/media/image3.emf?ContentType=image/x-emf">
        <DigestMethod Algorithm="http://www.w3.org/2001/04/xmlenc#sha256"/>
        <DigestValue>Ij9sIja0uTtvwjjenQeRGoNVg3QAs2rCQYQtoNza10A=</DigestValue>
      </Reference>
      <Reference URI="/xl/media/image4.emf?ContentType=image/x-emf">
        <DigestMethod Algorithm="http://www.w3.org/2001/04/xmlenc#sha256"/>
        <DigestValue>/kwK4IAxqWU2miHk5Ez61+Jw+8E9sc3m5+PlqTObpWk=</DigestValue>
      </Reference>
      <Reference URI="/xl/media/image5.emf?ContentType=image/x-emf">
        <DigestMethod Algorithm="http://www.w3.org/2001/04/xmlenc#sha256"/>
        <DigestValue>AqJ+7hMtysvSb5bjhKuNgOQIPMJjf3bnxXPOMy3T1jg=</DigestValue>
      </Reference>
      <Reference URI="/xl/persons/person.xml?ContentType=application/vnd.ms-excel.person+xml">
        <DigestMethod Algorithm="http://www.w3.org/2001/04/xmlenc#sha256"/>
        <DigestValue>mT4cvMRpE00UcW/kyJGarjFcFkqow4ert9nX5a6DrAU=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aZDlRffyX5XDzwv2q7PWA0PmoD+iEKKpnI00kl3rUd4=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sLlVsMu/UmxdwdvPNZF0AY0+lC5fiUlO4f1F+aMCq5U=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us64TnVnxW6S3JGyKSPYkF8hRrmqXxu3UhET7UNI3oY=</DigestValue>
      </Reference>
      <Reference URI="/xl/sharedStrings.xml?ContentType=application/vnd.openxmlformats-officedocument.spreadsheetml.sharedStrings+xml">
        <DigestMethod Algorithm="http://www.w3.org/2001/04/xmlenc#sha256"/>
        <DigestValue>9f4Dc6+7x/Rm5u/HLZE4stbAu+9Q1fykY5QCLsuea2s=</DigestValue>
      </Reference>
      <Reference URI="/xl/styles.xml?ContentType=application/vnd.openxmlformats-officedocument.spreadsheetml.styles+xml">
        <DigestMethod Algorithm="http://www.w3.org/2001/04/xmlenc#sha256"/>
        <DigestValue>gE7wQXnvZraa53f9wAYEkK4FS1lJiqt6J6K9V7KuZH4=</DigestValue>
      </Reference>
      <Reference URI="/xl/tables/table1.xml?ContentType=application/vnd.openxmlformats-officedocument.spreadsheetml.table+xml">
        <DigestMethod Algorithm="http://www.w3.org/2001/04/xmlenc#sha256"/>
        <DigestValue>Kkl5p3krdmuUXZxfV8iG2V9OWFLT9pq6RSSfj0aRf4M=</DigestValue>
      </Reference>
      <Reference URI="/xl/tables/table2.xml?ContentType=application/vnd.openxmlformats-officedocument.spreadsheetml.table+xml">
        <DigestMethod Algorithm="http://www.w3.org/2001/04/xmlenc#sha256"/>
        <DigestValue>kUsiHw24w+DP+Uf6+W943QEi/GXIPd7C+/7FVB/69rU=</DigestValue>
      </Reference>
      <Reference URI="/xl/tables/table3.xml?ContentType=application/vnd.openxmlformats-officedocument.spreadsheetml.table+xml">
        <DigestMethod Algorithm="http://www.w3.org/2001/04/xmlenc#sha256"/>
        <DigestValue>Y5u2++8hPxiwA3gCGX2ahCwTsO0Wobn6WIyb2l9ux7Y=</DigestValue>
      </Reference>
      <Reference URI="/xl/tables/table4.xml?ContentType=application/vnd.openxmlformats-officedocument.spreadsheetml.table+xml">
        <DigestMethod Algorithm="http://www.w3.org/2001/04/xmlenc#sha256"/>
        <DigestValue>5j6SwUgDrimO3hCScUgKlzypxJfgg8whwPJ+XwokO+4=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threadedComments/threadedComment1.xml?ContentType=application/vnd.ms-excel.threadedcomments+xml">
        <DigestMethod Algorithm="http://www.w3.org/2001/04/xmlenc#sha256"/>
        <DigestValue>PRcNYOx+AB7weN/peL7528w6gGWPiMNqIlo+bsDV2zw=</DigestValue>
      </Reference>
      <Reference URI="/xl/workbook.xml?ContentType=application/vnd.openxmlformats-officedocument.spreadsheetml.sheet.main+xml">
        <DigestMethod Algorithm="http://www.w3.org/2001/04/xmlenc#sha256"/>
        <DigestValue>RTO57jBt+hcbbgjUj3qY9eqvsN2o6RU6qzogZq2qGvY=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myxn58YE54apK38+keIy8FKHypQE5tQeku10vbGEOaI=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d/sPf6mfuS8MSguGOo4m9iLWaPbT6yp/U41FBLm/trM=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UzfVJS9QGl1+s6vSNXtv/31FjiVQFBt1WWF+rQ5NEeg=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v6ZR+j1fFuNhPdOuKCFGVSq7SvzvtF1XjdATb4W++CQ=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tnuHqQYJoYrMKwqfxAt4GYCSfZ37aqTLEPx5w3S0Lp4=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4s9qknDynYPr1xuzc4NY1dbPuCxhKyhwp+fAHZRIQIQ=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aNSy593Et2UK8oA6WHGONS53DInpYWmo3LI9HSF3xe0=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AaXvZXG/3cNrM90c6DYLalKWAok1/c5b74DKT7JOLrU=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T1B0uRaS4Rdt4UR0fuU8A5BqcFtpt/Nsf6rux8r0cgc=</DigestValue>
      </Reference>
      <Reference URI="/xl/worksheets/sheet1.xml?ContentType=application/vnd.openxmlformats-officedocument.spreadsheetml.worksheet+xml">
        <DigestMethod Algorithm="http://www.w3.org/2001/04/xmlenc#sha256"/>
        <DigestValue>yRWgVmwCShY4kXq3EmZUtGu3azv9L47tmT36y6TTU3M=</DigestValue>
      </Reference>
      <Reference URI="/xl/worksheets/sheet10.xml?ContentType=application/vnd.openxmlformats-officedocument.spreadsheetml.worksheet+xml">
        <DigestMethod Algorithm="http://www.w3.org/2001/04/xmlenc#sha256"/>
        <DigestValue>wKEclW9W8o6cUIB2SwTzceVQDnww3quOvi/RMWXN0WA=</DigestValue>
      </Reference>
      <Reference URI="/xl/worksheets/sheet11.xml?ContentType=application/vnd.openxmlformats-officedocument.spreadsheetml.worksheet+xml">
        <DigestMethod Algorithm="http://www.w3.org/2001/04/xmlenc#sha256"/>
        <DigestValue>mEknyy5ChH9mb4Lipo0h6nVUQWisd7bBNPblWWfJ9pI=</DigestValue>
      </Reference>
      <Reference URI="/xl/worksheets/sheet12.xml?ContentType=application/vnd.openxmlformats-officedocument.spreadsheetml.worksheet+xml">
        <DigestMethod Algorithm="http://www.w3.org/2001/04/xmlenc#sha256"/>
        <DigestValue>mIK0W6wN7MBU8xpwot8/0MsQtXPbYp86JWHt76JGNGQ=</DigestValue>
      </Reference>
      <Reference URI="/xl/worksheets/sheet13.xml?ContentType=application/vnd.openxmlformats-officedocument.spreadsheetml.worksheet+xml">
        <DigestMethod Algorithm="http://www.w3.org/2001/04/xmlenc#sha256"/>
        <DigestValue>1YG/rmH/xNwg13HonlAyPRoKqmYMW05Z/SaT35+FPbE=</DigestValue>
      </Reference>
      <Reference URI="/xl/worksheets/sheet14.xml?ContentType=application/vnd.openxmlformats-officedocument.spreadsheetml.worksheet+xml">
        <DigestMethod Algorithm="http://www.w3.org/2001/04/xmlenc#sha256"/>
        <DigestValue>wwneqTTKUiiZcYhwFaacq+9gk+j832tZ3Pj/jAJGAEo=</DigestValue>
      </Reference>
      <Reference URI="/xl/worksheets/sheet15.xml?ContentType=application/vnd.openxmlformats-officedocument.spreadsheetml.worksheet+xml">
        <DigestMethod Algorithm="http://www.w3.org/2001/04/xmlenc#sha256"/>
        <DigestValue>66Vusuuvdrmy2SwsrOym+gBQCvGXuxonRzJyUqNpl1g=</DigestValue>
      </Reference>
      <Reference URI="/xl/worksheets/sheet16.xml?ContentType=application/vnd.openxmlformats-officedocument.spreadsheetml.worksheet+xml">
        <DigestMethod Algorithm="http://www.w3.org/2001/04/xmlenc#sha256"/>
        <DigestValue>fOTPXC0RLrgHysDLZHCOdppFvTaZlEznpyX4PsHzr48=</DigestValue>
      </Reference>
      <Reference URI="/xl/worksheets/sheet17.xml?ContentType=application/vnd.openxmlformats-officedocument.spreadsheetml.worksheet+xml">
        <DigestMethod Algorithm="http://www.w3.org/2001/04/xmlenc#sha256"/>
        <DigestValue>pwNfwPNiIxIvdq2D5JnVFeALj07Vk+OMprenPGCM1Mc=</DigestValue>
      </Reference>
      <Reference URI="/xl/worksheets/sheet18.xml?ContentType=application/vnd.openxmlformats-officedocument.spreadsheetml.worksheet+xml">
        <DigestMethod Algorithm="http://www.w3.org/2001/04/xmlenc#sha256"/>
        <DigestValue>a/Mr/E9EN/Q4M1uPxEOIajIQnvsLCaj6x811zef7IAU=</DigestValue>
      </Reference>
      <Reference URI="/xl/worksheets/sheet19.xml?ContentType=application/vnd.openxmlformats-officedocument.spreadsheetml.worksheet+xml">
        <DigestMethod Algorithm="http://www.w3.org/2001/04/xmlenc#sha256"/>
        <DigestValue>TrqbPz1kD3bHGMVZpYlpZhEo6iIVor+HPotfU2wOhME=</DigestValue>
      </Reference>
      <Reference URI="/xl/worksheets/sheet2.xml?ContentType=application/vnd.openxmlformats-officedocument.spreadsheetml.worksheet+xml">
        <DigestMethod Algorithm="http://www.w3.org/2001/04/xmlenc#sha256"/>
        <DigestValue>mSPGCKXE0gkrZu+BIUBtAaLJDlJFiNxVMXmW1G1BIkE=</DigestValue>
      </Reference>
      <Reference URI="/xl/worksheets/sheet20.xml?ContentType=application/vnd.openxmlformats-officedocument.spreadsheetml.worksheet+xml">
        <DigestMethod Algorithm="http://www.w3.org/2001/04/xmlenc#sha256"/>
        <DigestValue>po2j+HILI4HvWQjay20x1xGlhf2b7UyA+nuxM+WDlMo=</DigestValue>
      </Reference>
      <Reference URI="/xl/worksheets/sheet21.xml?ContentType=application/vnd.openxmlformats-officedocument.spreadsheetml.worksheet+xml">
        <DigestMethod Algorithm="http://www.w3.org/2001/04/xmlenc#sha256"/>
        <DigestValue>V0BMuQtQdvdTp65/KxBwWSt33JgDTe/LoTNMyYnR/3U=</DigestValue>
      </Reference>
      <Reference URI="/xl/worksheets/sheet22.xml?ContentType=application/vnd.openxmlformats-officedocument.spreadsheetml.worksheet+xml">
        <DigestMethod Algorithm="http://www.w3.org/2001/04/xmlenc#sha256"/>
        <DigestValue>+n7SPWDhnUfKZLSUMZPfKG33sl77QxWpbnYugdFjxGE=</DigestValue>
      </Reference>
      <Reference URI="/xl/worksheets/sheet23.xml?ContentType=application/vnd.openxmlformats-officedocument.spreadsheetml.worksheet+xml">
        <DigestMethod Algorithm="http://www.w3.org/2001/04/xmlenc#sha256"/>
        <DigestValue>0GJFNrIPNmBKHsx0rYuCkJNxI+d3VMyGswoFQVnUG38=</DigestValue>
      </Reference>
      <Reference URI="/xl/worksheets/sheet24.xml?ContentType=application/vnd.openxmlformats-officedocument.spreadsheetml.worksheet+xml">
        <DigestMethod Algorithm="http://www.w3.org/2001/04/xmlenc#sha256"/>
        <DigestValue>PWN2qXotCOWxBnrZ2RncCOE7ajOoaHaciH1FX9T265I=</DigestValue>
      </Reference>
      <Reference URI="/xl/worksheets/sheet25.xml?ContentType=application/vnd.openxmlformats-officedocument.spreadsheetml.worksheet+xml">
        <DigestMethod Algorithm="http://www.w3.org/2001/04/xmlenc#sha256"/>
        <DigestValue>9QdfX3CuAXFSwv/So9eLLZaV9Jiu0ZIW4ipWHlMcNP4=</DigestValue>
      </Reference>
      <Reference URI="/xl/worksheets/sheet26.xml?ContentType=application/vnd.openxmlformats-officedocument.spreadsheetml.worksheet+xml">
        <DigestMethod Algorithm="http://www.w3.org/2001/04/xmlenc#sha256"/>
        <DigestValue>2Tv1PWQ7Z9fdsk1Hl6UR8xxa4xYJqbnFXpNycpcaOQY=</DigestValue>
      </Reference>
      <Reference URI="/xl/worksheets/sheet27.xml?ContentType=application/vnd.openxmlformats-officedocument.spreadsheetml.worksheet+xml">
        <DigestMethod Algorithm="http://www.w3.org/2001/04/xmlenc#sha256"/>
        <DigestValue>NzVAKwLgfw90/IewnkpyWo6w3XkkskphGQW4anVpGvA=</DigestValue>
      </Reference>
      <Reference URI="/xl/worksheets/sheet28.xml?ContentType=application/vnd.openxmlformats-officedocument.spreadsheetml.worksheet+xml">
        <DigestMethod Algorithm="http://www.w3.org/2001/04/xmlenc#sha256"/>
        <DigestValue>cRJgZVnqlJ8mfBo4GAqB+rQLVWSVwgtd5AwotXNH/V4=</DigestValue>
      </Reference>
      <Reference URI="/xl/worksheets/sheet29.xml?ContentType=application/vnd.openxmlformats-officedocument.spreadsheetml.worksheet+xml">
        <DigestMethod Algorithm="http://www.w3.org/2001/04/xmlenc#sha256"/>
        <DigestValue>Jx7Q+l5rY76W0Ois1zQ4FU4EoemdeKhiFeIzMzrv8iY=</DigestValue>
      </Reference>
      <Reference URI="/xl/worksheets/sheet3.xml?ContentType=application/vnd.openxmlformats-officedocument.spreadsheetml.worksheet+xml">
        <DigestMethod Algorithm="http://www.w3.org/2001/04/xmlenc#sha256"/>
        <DigestValue>SIX+9fTCzDF6VcBho/lViMioq5jjwwEQ+Mz6J+AzFM0=</DigestValue>
      </Reference>
      <Reference URI="/xl/worksheets/sheet4.xml?ContentType=application/vnd.openxmlformats-officedocument.spreadsheetml.worksheet+xml">
        <DigestMethod Algorithm="http://www.w3.org/2001/04/xmlenc#sha256"/>
        <DigestValue>HbnwpEVoTcOMzCtANQrQ+jfUb/RpncBW9vr5rskItjs=</DigestValue>
      </Reference>
      <Reference URI="/xl/worksheets/sheet5.xml?ContentType=application/vnd.openxmlformats-officedocument.spreadsheetml.worksheet+xml">
        <DigestMethod Algorithm="http://www.w3.org/2001/04/xmlenc#sha256"/>
        <DigestValue>Kni+wB29mvtiWcg8NcORCnu0pKwkjTfF2g5HFzD2mc4=</DigestValue>
      </Reference>
      <Reference URI="/xl/worksheets/sheet6.xml?ContentType=application/vnd.openxmlformats-officedocument.spreadsheetml.worksheet+xml">
        <DigestMethod Algorithm="http://www.w3.org/2001/04/xmlenc#sha256"/>
        <DigestValue>8j94tUEs4nnKVGzZwFJ9gOFLAHRzG/RaNoBLRirMKnI=</DigestValue>
      </Reference>
      <Reference URI="/xl/worksheets/sheet7.xml?ContentType=application/vnd.openxmlformats-officedocument.spreadsheetml.worksheet+xml">
        <DigestMethod Algorithm="http://www.w3.org/2001/04/xmlenc#sha256"/>
        <DigestValue>bLXbUdJ5NXr87Vl+qZ9wr/18jhfUIM2h8yAEX7fQWzU=</DigestValue>
      </Reference>
      <Reference URI="/xl/worksheets/sheet8.xml?ContentType=application/vnd.openxmlformats-officedocument.spreadsheetml.worksheet+xml">
        <DigestMethod Algorithm="http://www.w3.org/2001/04/xmlenc#sha256"/>
        <DigestValue>0X/fYikSPCch1K7rIj2yR6qqgsYqi3orvPLxKzZYsWg=</DigestValue>
      </Reference>
      <Reference URI="/xl/worksheets/sheet9.xml?ContentType=application/vnd.openxmlformats-officedocument.spreadsheetml.worksheet+xml">
        <DigestMethod Algorithm="http://www.w3.org/2001/04/xmlenc#sha256"/>
        <DigestValue>trtVAbKD2kwz1KXUf0mCn6gHz2CCY+MRylloDU4CWFg=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2022-05-16T19:34:41Z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16.0.15128/23</OfficeVersion>
          <ApplicationVersion>16.0.15128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2022-05-16T19:34:41Z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N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Hwd/X8AAAAwfB39fwAAnDpfHf1/AAAAAEto/X8AAOHOzxz9fwAAMBZLaP1/AACcOl8d/X8AAMgWAAAAAAAAQAAAwP1/AAAAAEto/X8AALHRzxz9fwAABAAAAAAAAAAwFkto/X8AAEC4L4zPAAAAnDpfHQAAAABIAAAAAAAAAJw6Xx39fwAAqDN8Hf1/AADAPl8d/X8AAAEAAAAAAAAAPmRfHf1/AAAAAEto/X8AAAAAAAAAAAAAAAAAAAAAAAAAAAAAAAAAALComQoLAgAAS6blZf1/AAAguS+MzwAAALm5L4zPAAAAAAAAAAAAAAAAAAAAZHYACAAAAAAlAAAADAAAAAEAAAAYAAAADAAAAAAAAAASAAAADAAAAAEAAAAeAAAAGAAAAPUAAAAFAAAAMgEAABYAAAAlAAAADAAAAAEAAABUAAAAhAAAAPYAAAAFAAAAMAEAABUAAAABAAAAVVWPQYX2jkH2AAAABQAAAAkAAABMAAAAAAAAAAAAAAAAAAAA//////////9gAAAAMQA2AC8ANQ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0AmGCAsCAAAAAAAAAAAAAAEAAABFxwAAiK4IZv1/AAAAAAAAAAAAAIA/S2j9fwAACQAAAAEAAAAJAAAAAAAAAAAAAAAAAAAAAAAAAAAAAAA+EhVFjZ0AALComQoLAgAABAAAAAAAAABgsloYCwIAALComQoLAgAAgBkujAAAAAAAAAAAAAAAAAcAAAAAAAAAAAAAAAAAAAC8GC6MzwAAAPkYLozPAAAAYbfhZf1/AABpAGEAbAAAAAAAAAAAAAAAAAAAAAAAAAAAAAAAAAAAALComQoLAgAAS6blZf1/AABgGC6MzwAAAPkYLozPAAAAwPpOLws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JUICwIAAAIAAAALAgAAKAAAAAAAAACIrghm/X8AAAAAAAAAAAAAaJf/Gv1/AAD/////AgAAAOBIygoLAgAAAAAAAAAAAAAAAAAAAAAAAL4SFUWNnQAAAAAAAAAAAAAAAAAA/X8AAOD///8AAAAAsKiZCgsCAAAYGS6MAAAAAAAAAAAAAAAABgAAAAAAAAAAAAAAAAAAADwYLozPAAAAeRgujM8AAABht+Fl/X8AAAEAAAAAAAAAAKgNMAAAAABIeyYb/X8AAEBUygoLAgAAsKiZCgsCAABLpuVl/X8AAOAXLozPAAAAeRgujM8AAAAwQZ8YCw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A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BC7/xr9fwAAAAAAAP1/AAAQu/8a/X8AAIiuCGb9fwAAAAAAAAAAAAAAAAAAAAAAAICsDTALAgAAAAAAAAAAAAAAAAAAAAAAAAAAAAAAAAAAThIVRY2dAADmanYa/X8AAMiz/xr9fwAA7P///wAAAACwqJkKCwIAAIgZLowAAAAAAAAAAAAAAAAJAAAAAAAAAAAAAAAAAAAArBgujM8AAADpGC6MzwAAAGG34WX9fwAAELv/Gv1/AABkMn8aAAAAAOAgLozPAAAAAAAAAAAAAACwqJkKCwIAAEum5WX9fwAAUBgujM8AAADpGC6MzwAAAGDiTi8LAgAAAAAAAGR2AAgAAAAAJQAAAAwAAAAEAAAAGAAAAAwAAAAAAAAAEgAAAAwAAAABAAAAHgAAABgAAAAwAAAAOwAAALEAAABXAAAAJQAAAAwAAAAEAAAAVAAAAJQAAAAxAAAAOwAAAK8AAABWAAAAAQAAAFVVj0GF9o5BMQAAADsAAAAMAAAATAAAAAAAAAAAAAAAAAAAAP//////////ZAAAAFMAQQBEAFkAIABQAEUAUgBFAEkAUgBBAAsAAAANAAAADgAAAAsAAAAFAAAACwAAAAoAAAAMAAAACgAAAAUAAAAM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  <Object Id="idInvalidSigLnImg">AQAAAGwAAAAAAAAAAAAAAD8BAACfAAAAAAAAAAAAAABmFgAALAsAACBFTUYAAAEAp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MHwd/X8AAAAwfB39fwAAnDpfHf1/AAAAAEto/X8AAOHOzxz9fwAAMBZLaP1/AACcOl8d/X8AAMgWAAAAAAAAQAAAwP1/AAAAAEto/X8AALHRzxz9fwAABAAAAAAAAAAwFkto/X8AAEC4L4zPAAAAnDpfHQAAAABIAAAAAAAAAJw6Xx39fwAAqDN8Hf1/AADAPl8d/X8AAAEAAAAAAAAAPmRfHf1/AAAAAEto/X8AAAAAAAAAAAAAAAAAAAAAAAAAAAAAAAAAALComQoLAgAAS6blZf1/AAAguS+MzwAAALm5L4zP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0AmGCAsCAAAAAAAAAAAAAAEAAABFxwAAiK4IZv1/AAAAAAAAAAAAAIA/S2j9fwAACQAAAAEAAAAJAAAAAAAAAAAAAAAAAAAAAAAAAAAAAAA+EhVFjZ0AALComQoLAgAABAAAAAAAAABgsloYCwIAALComQoLAgAAgBkujAAAAAAAAAAAAAAAAAcAAAAAAAAAAAAAAAAAAAC8GC6MzwAAAPkYLozPAAAAYbfhZf1/AABpAGEAbAAAAAAAAAAAAAAAAAAAAAAAAAAAAAAAAAAAALComQoLAgAAS6blZf1/AABgGC6MzwAAAPkYLozPAAAAwPpOLws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JUICwIAAAIAAAALAgAAKAAAAAAAAACIrghm/X8AAAAAAAAAAAAAaJf/Gv1/AAD/////AgAAAOBIygoLAgAAAAAAAAAAAAAAAAAAAAAAAL4SFUWNnQAAAAAAAAAAAAAAAAAA/X8AAOD///8AAAAAsKiZCgsCAAAYGS6MAAAAAAAAAAAAAAAABgAAAAAAAAAAAAAAAAAAADwYLozPAAAAeRgujM8AAABht+Fl/X8AAAEAAAAAAAAAAKgNMAAAAABIeyYb/X8AAEBUygoLAgAAsKiZCgsCAABLpuVl/X8AAOAXLozPAAAAeRgujM8AAAAwQZ8YCw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A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AAABC7/xr9fwAAAAAAAP1/AAAQu/8a/X8AAIiuCGb9fwAAAAAAAAAAAAAAAAAAAAAAAICsDTALAgAAAAAAAAAAAAAAAAAAAAAAAAAAAAAAAAAAThIVRY2dAADmanYa/X8AAMiz/xr9fwAA7P///wAAAACwqJkKCwIAAIgZLowAAAAAAAAAAAAAAAAJAAAAAAAAAAAAAAAAAAAArBgujM8AAADpGC6MzwAAAGG34WX9fwAAELv/Gv1/AABkMn8aAAAAAOAgLozPAAAAAAAAAAAAAACwqJkKCwIAAEum5WX9fwAAUBgujM8AAADpGC6MzwAAAGDiTi8LAgAAAAAAAGR2AAgAAAAAJQAAAAwAAAAEAAAAGAAAAAwAAAAAAAAAEgAAAAwAAAABAAAAHgAAABgAAAAwAAAAOwAAALEAAABXAAAAJQAAAAwAAAAEAAAAVAAAAJQAAAAxAAAAOwAAAK8AAABWAAAAAQAAAFVVj0GF9o5BMQAAADsAAAAMAAAATAAAAAAAAAAAAAAAAAAAAP//////////ZAAAAFMAQQBEAFkAIABQAEUAUgBFAEkAUgBBAAsAAAANAAAADgAAAAsAAAAFAAAACwAAAAoAAAAMAAAACgAAAAUAAAAM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FA842A64D7C044AE0D0AF57CFE3BA1" ma:contentTypeVersion="11" ma:contentTypeDescription="Crear nuevo documento." ma:contentTypeScope="" ma:versionID="011ff8366dfd58909ad8ae2218cd7c84">
  <xsd:schema xmlns:xsd="http://www.w3.org/2001/XMLSchema" xmlns:xs="http://www.w3.org/2001/XMLSchema" xmlns:p="http://schemas.microsoft.com/office/2006/metadata/properties" xmlns:ns2="5ada2c16-f9db-42bd-b95b-3175b9c732d9" xmlns:ns3="cb9f055e-0628-4d2c-be34-91e62b159c88" targetNamespace="http://schemas.microsoft.com/office/2006/metadata/properties" ma:root="true" ma:fieldsID="c012686111be856d297384de06b60d77" ns2:_="" ns3:_="">
    <xsd:import namespace="5ada2c16-f9db-42bd-b95b-3175b9c732d9"/>
    <xsd:import namespace="cb9f055e-0628-4d2c-be34-91e62b159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a2c16-f9db-42bd-b95b-3175b9c73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f055e-0628-4d2c-be34-91e62b159c8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32CCF6-395F-4073-A5F9-EA6D25A7B837}"/>
</file>

<file path=customXml/itemProps2.xml><?xml version="1.0" encoding="utf-8"?>
<ds:datastoreItem xmlns:ds="http://schemas.openxmlformats.org/officeDocument/2006/customXml" ds:itemID="{0348E956-BD6E-422F-96CD-922ACD5D81C8}"/>
</file>

<file path=customXml/itemProps3.xml><?xml version="1.0" encoding="utf-8"?>
<ds:datastoreItem xmlns:ds="http://schemas.openxmlformats.org/officeDocument/2006/customXml" ds:itemID="{C513E647-FFCD-430E-968A-2ABD2D1A9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29</vt:i4>
      </vt:variant>
    </vt:vector>
  </HeadingPairs>
  <TitlesOfParts>
    <vt:vector size="29" baseType="lpstr">
      <vt:lpstr>Balance Gral 31 03 2022</vt:lpstr>
      <vt:lpstr>EERR al 31 03 2022</vt:lpstr>
      <vt:lpstr>INDICE</vt:lpstr>
      <vt:lpstr>INFORMAC GRAL DE LA EMP</vt:lpstr>
      <vt:lpstr>BALANCE GRAL 31_03_22</vt:lpstr>
      <vt:lpstr>ESTADOS DE RESULTADOS 31_03_22</vt:lpstr>
      <vt:lpstr>FLUJO DE EFECTIVO 31_03_22</vt:lpstr>
      <vt:lpstr>ESTADO DE VARIAC PN 31_03_22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Investor</cp:lastModifiedBy>
  <cp:revision/>
  <cp:lastPrinted>2022-03-28T15:01:09Z</cp:lastPrinted>
  <dcterms:created xsi:type="dcterms:W3CDTF">2019-11-21T14:06:50Z</dcterms:created>
  <dcterms:modified xsi:type="dcterms:W3CDTF">2022-05-16T17:40:13Z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0x010100F6FA842A64D7C044AE0D0AF57CFE3BA1</vt:lpwstr>
  </property>
</Properties>
</file>